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90854E63-9294-4965-B171-91F7B2C4AD8C}"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NN'!$A$5:$WWH$68</definedName>
    <definedName name="_xlnm._FilterDatabase" localSheetId="1" hidden="1">'ĐẤT PNN'!$A$5:$WWE$68</definedName>
    <definedName name="_xlnm._FilterDatabase" localSheetId="0" hidden="1">'Đầu vào (2)'!$A$1:$WWZ$63</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NN'!$A$1:$R$68</definedName>
    <definedName name="_xlnm.Print_Area" localSheetId="1">'ĐẤT PNN'!$A$1:$L$68</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62" i="13" l="1"/>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6" i="13"/>
  <c r="Y6" i="13"/>
  <c r="X6" i="13"/>
  <c r="W6" i="13"/>
  <c r="E55" i="11"/>
  <c r="V19" i="11"/>
  <c r="V26" i="11" s="1"/>
  <c r="V33" i="11" s="1"/>
  <c r="V40" i="11" s="1"/>
  <c r="V47" i="11" s="1"/>
  <c r="V54" i="11" s="1"/>
  <c r="V61" i="11" s="1"/>
  <c r="V68" i="11" s="1"/>
  <c r="V18" i="11"/>
  <c r="V25" i="11" s="1"/>
  <c r="V32" i="11" s="1"/>
  <c r="V39" i="11" s="1"/>
  <c r="V46" i="11" s="1"/>
  <c r="V53" i="11" s="1"/>
  <c r="V60" i="11" s="1"/>
  <c r="V67" i="11" s="1"/>
  <c r="V17" i="11"/>
  <c r="V24" i="11" s="1"/>
  <c r="V31" i="11" s="1"/>
  <c r="V38" i="11" s="1"/>
  <c r="V45" i="11" s="1"/>
  <c r="V52" i="11" s="1"/>
  <c r="V59" i="11" s="1"/>
  <c r="V66" i="11" s="1"/>
  <c r="V16" i="11"/>
  <c r="V23" i="11" s="1"/>
  <c r="V30" i="11" s="1"/>
  <c r="V37" i="11" s="1"/>
  <c r="V44" i="11" s="1"/>
  <c r="V51" i="11" s="1"/>
  <c r="V58" i="11" s="1"/>
  <c r="V65" i="11" s="1"/>
  <c r="V15" i="11"/>
  <c r="V22" i="11" s="1"/>
  <c r="V29" i="11" s="1"/>
  <c r="V36" i="11" s="1"/>
  <c r="V43" i="11" s="1"/>
  <c r="V50" i="11" s="1"/>
  <c r="V57" i="11" s="1"/>
  <c r="V64" i="11" s="1"/>
  <c r="V14" i="11"/>
  <c r="V21" i="11" s="1"/>
  <c r="V28" i="11" s="1"/>
  <c r="V35" i="11" s="1"/>
  <c r="V42" i="11" s="1"/>
  <c r="V49" i="11" s="1"/>
  <c r="V56" i="11" s="1"/>
  <c r="V63"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E63" i="13"/>
  <c r="AE64" i="13" s="1"/>
  <c r="AE65" i="13" s="1"/>
  <c r="AE66" i="13" s="1"/>
  <c r="AE67" i="13" s="1"/>
  <c r="AE68" i="13" s="1"/>
  <c r="AI68" i="13" s="1"/>
  <c r="AD63" i="13"/>
  <c r="AD64" i="13" s="1"/>
  <c r="AD65" i="13" s="1"/>
  <c r="AD66" i="13" s="1"/>
  <c r="AD67" i="13" s="1"/>
  <c r="AD68" i="13" s="1"/>
  <c r="AH68" i="13" s="1"/>
  <c r="AC63" i="13"/>
  <c r="AC64" i="13" s="1"/>
  <c r="AC65" i="13" s="1"/>
  <c r="AC66" i="13" s="1"/>
  <c r="AC67" i="13" s="1"/>
  <c r="AC68" i="13" s="1"/>
  <c r="AG68" i="13" s="1"/>
  <c r="AB63" i="13"/>
  <c r="AB64" i="13" s="1"/>
  <c r="AB65" i="13" s="1"/>
  <c r="AB66" i="13" s="1"/>
  <c r="AB67" i="13" s="1"/>
  <c r="AB68" i="13" s="1"/>
  <c r="AF68" i="13" s="1"/>
  <c r="AE56" i="13"/>
  <c r="AE57" i="13" s="1"/>
  <c r="AE58" i="13" s="1"/>
  <c r="AE59" i="13" s="1"/>
  <c r="AE60" i="13" s="1"/>
  <c r="AE61" i="13" s="1"/>
  <c r="AI61" i="13" s="1"/>
  <c r="AD56" i="13"/>
  <c r="AD57" i="13" s="1"/>
  <c r="AD58" i="13" s="1"/>
  <c r="AD59" i="13" s="1"/>
  <c r="AD60" i="13" s="1"/>
  <c r="AD61" i="13" s="1"/>
  <c r="AH61" i="13" s="1"/>
  <c r="AC56" i="13"/>
  <c r="AC57" i="13" s="1"/>
  <c r="AC58" i="13" s="1"/>
  <c r="AC59" i="13" s="1"/>
  <c r="AC60" i="13" s="1"/>
  <c r="AC61" i="13" s="1"/>
  <c r="AG61" i="13" s="1"/>
  <c r="AB56" i="13"/>
  <c r="AB57" i="13" s="1"/>
  <c r="AB58" i="13" s="1"/>
  <c r="AB59" i="13" s="1"/>
  <c r="AB60" i="13" s="1"/>
  <c r="AB61" i="13" s="1"/>
  <c r="AF61" i="13" s="1"/>
  <c r="AE49" i="13"/>
  <c r="AE50" i="13" s="1"/>
  <c r="AE51" i="13" s="1"/>
  <c r="AE52" i="13" s="1"/>
  <c r="AE53" i="13" s="1"/>
  <c r="AE54" i="13" s="1"/>
  <c r="AI54" i="13" s="1"/>
  <c r="AD49" i="13"/>
  <c r="AD50" i="13" s="1"/>
  <c r="AD51" i="13" s="1"/>
  <c r="AD52" i="13" s="1"/>
  <c r="AD53" i="13" s="1"/>
  <c r="AD54" i="13" s="1"/>
  <c r="AH54" i="13" s="1"/>
  <c r="AC49" i="13"/>
  <c r="AC50" i="13" s="1"/>
  <c r="AC51" i="13" s="1"/>
  <c r="AC52" i="13" s="1"/>
  <c r="AC53" i="13" s="1"/>
  <c r="AC54" i="13" s="1"/>
  <c r="AG54" i="13" s="1"/>
  <c r="AB49" i="13"/>
  <c r="AB50" i="13" s="1"/>
  <c r="AB51" i="13" s="1"/>
  <c r="AB52" i="13" s="1"/>
  <c r="AB53" i="13" s="1"/>
  <c r="AB54" i="13" s="1"/>
  <c r="AF54" i="13" s="1"/>
  <c r="AE42" i="13"/>
  <c r="AE43" i="13" s="1"/>
  <c r="AE44" i="13" s="1"/>
  <c r="AE45" i="13" s="1"/>
  <c r="AE46" i="13" s="1"/>
  <c r="AE47" i="13" s="1"/>
  <c r="AI47" i="13" s="1"/>
  <c r="AD42" i="13"/>
  <c r="AD43" i="13" s="1"/>
  <c r="AD44" i="13" s="1"/>
  <c r="AD45" i="13" s="1"/>
  <c r="AD46" i="13" s="1"/>
  <c r="AD47" i="13" s="1"/>
  <c r="AH47" i="13" s="1"/>
  <c r="AC42" i="13"/>
  <c r="AC43" i="13" s="1"/>
  <c r="AC44" i="13" s="1"/>
  <c r="AC45" i="13" s="1"/>
  <c r="AC46" i="13" s="1"/>
  <c r="AC47" i="13" s="1"/>
  <c r="AG47" i="13" s="1"/>
  <c r="AB42" i="13"/>
  <c r="AB43" i="13" s="1"/>
  <c r="AB44" i="13" s="1"/>
  <c r="AB45" i="13" s="1"/>
  <c r="AB46" i="13" s="1"/>
  <c r="AB47" i="13" s="1"/>
  <c r="AF47" i="13" s="1"/>
  <c r="AE35" i="13"/>
  <c r="AE36" i="13" s="1"/>
  <c r="AE37" i="13" s="1"/>
  <c r="AE38" i="13" s="1"/>
  <c r="AE39" i="13" s="1"/>
  <c r="AE40" i="13" s="1"/>
  <c r="AI40" i="13" s="1"/>
  <c r="AD35" i="13"/>
  <c r="AD36" i="13" s="1"/>
  <c r="AD37" i="13" s="1"/>
  <c r="AD38" i="13" s="1"/>
  <c r="AD39" i="13" s="1"/>
  <c r="AD40" i="13" s="1"/>
  <c r="AH40" i="13" s="1"/>
  <c r="AC35" i="13"/>
  <c r="AC36" i="13" s="1"/>
  <c r="AC37" i="13" s="1"/>
  <c r="AC38" i="13" s="1"/>
  <c r="AC39" i="13" s="1"/>
  <c r="AC40" i="13" s="1"/>
  <c r="AG40" i="13" s="1"/>
  <c r="AB35" i="13"/>
  <c r="AB36" i="13" s="1"/>
  <c r="AB37" i="13" s="1"/>
  <c r="AB38" i="13" s="1"/>
  <c r="AB39" i="13" s="1"/>
  <c r="AB40" i="13" s="1"/>
  <c r="AF40" i="13" s="1"/>
  <c r="AE28" i="13"/>
  <c r="AE29" i="13" s="1"/>
  <c r="AE30" i="13" s="1"/>
  <c r="AE31" i="13" s="1"/>
  <c r="AE32" i="13" s="1"/>
  <c r="AE33" i="13" s="1"/>
  <c r="AI33" i="13" s="1"/>
  <c r="AD28" i="13"/>
  <c r="AD29" i="13" s="1"/>
  <c r="AD30" i="13" s="1"/>
  <c r="AD31" i="13" s="1"/>
  <c r="AD32" i="13" s="1"/>
  <c r="AD33" i="13" s="1"/>
  <c r="AH33" i="13" s="1"/>
  <c r="AC28" i="13"/>
  <c r="AC29" i="13" s="1"/>
  <c r="AC30" i="13" s="1"/>
  <c r="AC31" i="13" s="1"/>
  <c r="AC32" i="13" s="1"/>
  <c r="AC33" i="13" s="1"/>
  <c r="AG33" i="13" s="1"/>
  <c r="AB28" i="13"/>
  <c r="AB29" i="13" s="1"/>
  <c r="AB30" i="13" s="1"/>
  <c r="AB31" i="13" s="1"/>
  <c r="AB32" i="13" s="1"/>
  <c r="AB33" i="13" s="1"/>
  <c r="AF33" i="13" s="1"/>
  <c r="AE21" i="13"/>
  <c r="AE22" i="13" s="1"/>
  <c r="AE23" i="13" s="1"/>
  <c r="AE24" i="13" s="1"/>
  <c r="AE25" i="13" s="1"/>
  <c r="AE26" i="13" s="1"/>
  <c r="AI26" i="13" s="1"/>
  <c r="AD21" i="13"/>
  <c r="AD22" i="13" s="1"/>
  <c r="AD23" i="13" s="1"/>
  <c r="AD24" i="13" s="1"/>
  <c r="AD25" i="13" s="1"/>
  <c r="AD26" i="13" s="1"/>
  <c r="AH26" i="13" s="1"/>
  <c r="AC21" i="13"/>
  <c r="AC22" i="13" s="1"/>
  <c r="AC23" i="13" s="1"/>
  <c r="AC24" i="13" s="1"/>
  <c r="AC25" i="13" s="1"/>
  <c r="AC26" i="13" s="1"/>
  <c r="AG26" i="13" s="1"/>
  <c r="AB21" i="13"/>
  <c r="AB22" i="13" s="1"/>
  <c r="AB23" i="13" s="1"/>
  <c r="AB24" i="13" s="1"/>
  <c r="AB25" i="13" s="1"/>
  <c r="AB26" i="13" s="1"/>
  <c r="AF26" i="13" s="1"/>
  <c r="AE14" i="13"/>
  <c r="AE15" i="13" s="1"/>
  <c r="AE16" i="13" s="1"/>
  <c r="AE17" i="13" s="1"/>
  <c r="AE18" i="13" s="1"/>
  <c r="AE19" i="13" s="1"/>
  <c r="AI19" i="13" s="1"/>
  <c r="AD14" i="13"/>
  <c r="AD15" i="13" s="1"/>
  <c r="AD16" i="13" s="1"/>
  <c r="AD17" i="13" s="1"/>
  <c r="AD18" i="13" s="1"/>
  <c r="AD19" i="13" s="1"/>
  <c r="AH19" i="13" s="1"/>
  <c r="AC14" i="13"/>
  <c r="AC15" i="13" s="1"/>
  <c r="AC16" i="13" s="1"/>
  <c r="AC17" i="13" s="1"/>
  <c r="AC18" i="13" s="1"/>
  <c r="AC19" i="13" s="1"/>
  <c r="AG19" i="13" s="1"/>
  <c r="AB14" i="13"/>
  <c r="AB15" i="13" s="1"/>
  <c r="AB16" i="13" s="1"/>
  <c r="AB17" i="13" s="1"/>
  <c r="AB18" i="13" s="1"/>
  <c r="AB19" i="13" s="1"/>
  <c r="AF19" i="13" s="1"/>
  <c r="AE7" i="13"/>
  <c r="AE8" i="13" s="1"/>
  <c r="AE9" i="13" s="1"/>
  <c r="AI9" i="13" s="1"/>
  <c r="AD7" i="13"/>
  <c r="AD8" i="13" s="1"/>
  <c r="AH8" i="13" s="1"/>
  <c r="AC7" i="13"/>
  <c r="AC8" i="13" s="1"/>
  <c r="AC9" i="13" s="1"/>
  <c r="AC10" i="13" s="1"/>
  <c r="AC11" i="13" s="1"/>
  <c r="AC12" i="13" s="1"/>
  <c r="AG12" i="13" s="1"/>
  <c r="AB7" i="13"/>
  <c r="AB8" i="13" s="1"/>
  <c r="AB9" i="13" s="1"/>
  <c r="AB10" i="13" s="1"/>
  <c r="AB11" i="13" s="1"/>
  <c r="AB12" i="13" s="1"/>
  <c r="AF12" i="13" s="1"/>
  <c r="V63" i="13"/>
  <c r="V64" i="13" s="1"/>
  <c r="V65" i="13" s="1"/>
  <c r="V66" i="13" s="1"/>
  <c r="V67" i="13" s="1"/>
  <c r="V68" i="13" s="1"/>
  <c r="Z68" i="13" s="1"/>
  <c r="U63" i="13"/>
  <c r="U64" i="13" s="1"/>
  <c r="U65" i="13" s="1"/>
  <c r="U66" i="13" s="1"/>
  <c r="U67" i="13" s="1"/>
  <c r="U68" i="13" s="1"/>
  <c r="Y68" i="13" s="1"/>
  <c r="T63" i="13"/>
  <c r="T64" i="13" s="1"/>
  <c r="T65" i="13" s="1"/>
  <c r="T66" i="13" s="1"/>
  <c r="T67" i="13" s="1"/>
  <c r="T68" i="13" s="1"/>
  <c r="X68" i="13" s="1"/>
  <c r="S63" i="13"/>
  <c r="S64" i="13" s="1"/>
  <c r="S65" i="13" s="1"/>
  <c r="S66" i="13" s="1"/>
  <c r="S67" i="13" s="1"/>
  <c r="S68" i="13" s="1"/>
  <c r="W68" i="13" s="1"/>
  <c r="V56" i="13"/>
  <c r="V57" i="13" s="1"/>
  <c r="V58" i="13" s="1"/>
  <c r="V59" i="13" s="1"/>
  <c r="V60" i="13" s="1"/>
  <c r="V61" i="13" s="1"/>
  <c r="Z61" i="13" s="1"/>
  <c r="U56" i="13"/>
  <c r="U57" i="13" s="1"/>
  <c r="U58" i="13" s="1"/>
  <c r="U59" i="13" s="1"/>
  <c r="U60" i="13" s="1"/>
  <c r="U61" i="13" s="1"/>
  <c r="Y61" i="13" s="1"/>
  <c r="T56" i="13"/>
  <c r="T57" i="13" s="1"/>
  <c r="T58" i="13" s="1"/>
  <c r="T59" i="13" s="1"/>
  <c r="T60" i="13" s="1"/>
  <c r="T61" i="13" s="1"/>
  <c r="X61" i="13" s="1"/>
  <c r="S56" i="13"/>
  <c r="S57" i="13" s="1"/>
  <c r="S58" i="13" s="1"/>
  <c r="S59" i="13" s="1"/>
  <c r="S60" i="13" s="1"/>
  <c r="S61" i="13" s="1"/>
  <c r="W61" i="13" s="1"/>
  <c r="V49" i="13"/>
  <c r="V50" i="13" s="1"/>
  <c r="V51" i="13" s="1"/>
  <c r="V52" i="13" s="1"/>
  <c r="V53" i="13" s="1"/>
  <c r="V54" i="13" s="1"/>
  <c r="Z54" i="13" s="1"/>
  <c r="U49" i="13"/>
  <c r="U50" i="13" s="1"/>
  <c r="U51" i="13" s="1"/>
  <c r="U52" i="13" s="1"/>
  <c r="U53" i="13" s="1"/>
  <c r="U54" i="13" s="1"/>
  <c r="Y54" i="13" s="1"/>
  <c r="T49" i="13"/>
  <c r="T50" i="13" s="1"/>
  <c r="T51" i="13" s="1"/>
  <c r="T52" i="13" s="1"/>
  <c r="T53" i="13" s="1"/>
  <c r="T54" i="13" s="1"/>
  <c r="X54" i="13" s="1"/>
  <c r="S49" i="13"/>
  <c r="S50" i="13" s="1"/>
  <c r="S51" i="13" s="1"/>
  <c r="S52" i="13" s="1"/>
  <c r="S53" i="13" s="1"/>
  <c r="S54" i="13" s="1"/>
  <c r="W54" i="13" s="1"/>
  <c r="V42" i="13"/>
  <c r="V43" i="13" s="1"/>
  <c r="V44" i="13" s="1"/>
  <c r="V45" i="13" s="1"/>
  <c r="V46" i="13" s="1"/>
  <c r="V47" i="13" s="1"/>
  <c r="Z47" i="13" s="1"/>
  <c r="U42" i="13"/>
  <c r="U43" i="13" s="1"/>
  <c r="U44" i="13" s="1"/>
  <c r="U45" i="13" s="1"/>
  <c r="U46" i="13" s="1"/>
  <c r="U47" i="13" s="1"/>
  <c r="Y47" i="13" s="1"/>
  <c r="T42" i="13"/>
  <c r="T43" i="13" s="1"/>
  <c r="T44" i="13" s="1"/>
  <c r="T45" i="13" s="1"/>
  <c r="T46" i="13" s="1"/>
  <c r="T47" i="13" s="1"/>
  <c r="X47" i="13" s="1"/>
  <c r="S42" i="13"/>
  <c r="S43" i="13" s="1"/>
  <c r="S44" i="13" s="1"/>
  <c r="S45" i="13" s="1"/>
  <c r="S46" i="13" s="1"/>
  <c r="S47" i="13" s="1"/>
  <c r="W47" i="13" s="1"/>
  <c r="V35" i="13"/>
  <c r="V36" i="13" s="1"/>
  <c r="V37" i="13" s="1"/>
  <c r="V38" i="13" s="1"/>
  <c r="V39" i="13" s="1"/>
  <c r="V40" i="13" s="1"/>
  <c r="Z40" i="13" s="1"/>
  <c r="U35" i="13"/>
  <c r="U36" i="13" s="1"/>
  <c r="U37" i="13" s="1"/>
  <c r="U38" i="13" s="1"/>
  <c r="U39" i="13" s="1"/>
  <c r="U40" i="13" s="1"/>
  <c r="Y40" i="13" s="1"/>
  <c r="T35" i="13"/>
  <c r="T36" i="13" s="1"/>
  <c r="T37" i="13" s="1"/>
  <c r="T38" i="13" s="1"/>
  <c r="T39" i="13" s="1"/>
  <c r="T40" i="13" s="1"/>
  <c r="X40" i="13" s="1"/>
  <c r="S35" i="13"/>
  <c r="S36" i="13" s="1"/>
  <c r="S37" i="13" s="1"/>
  <c r="S38" i="13" s="1"/>
  <c r="S39" i="13" s="1"/>
  <c r="S40" i="13" s="1"/>
  <c r="W40" i="13" s="1"/>
  <c r="V28" i="13"/>
  <c r="V29" i="13" s="1"/>
  <c r="V30" i="13" s="1"/>
  <c r="V31" i="13" s="1"/>
  <c r="V32" i="13" s="1"/>
  <c r="V33" i="13" s="1"/>
  <c r="Z33" i="13" s="1"/>
  <c r="U28" i="13"/>
  <c r="U29" i="13" s="1"/>
  <c r="U30" i="13" s="1"/>
  <c r="U31" i="13" s="1"/>
  <c r="U32" i="13" s="1"/>
  <c r="U33" i="13" s="1"/>
  <c r="Y33" i="13" s="1"/>
  <c r="T28" i="13"/>
  <c r="T29" i="13" s="1"/>
  <c r="T30" i="13" s="1"/>
  <c r="T31" i="13" s="1"/>
  <c r="T32" i="13" s="1"/>
  <c r="T33" i="13" s="1"/>
  <c r="X33" i="13" s="1"/>
  <c r="S28" i="13"/>
  <c r="S29" i="13" s="1"/>
  <c r="S30" i="13" s="1"/>
  <c r="S31" i="13" s="1"/>
  <c r="S32" i="13" s="1"/>
  <c r="S33" i="13" s="1"/>
  <c r="W33" i="13" s="1"/>
  <c r="V21" i="13"/>
  <c r="V22" i="13" s="1"/>
  <c r="V23" i="13" s="1"/>
  <c r="V24" i="13" s="1"/>
  <c r="V25" i="13" s="1"/>
  <c r="V26" i="13" s="1"/>
  <c r="Z26" i="13" s="1"/>
  <c r="U21" i="13"/>
  <c r="U22" i="13" s="1"/>
  <c r="U23" i="13" s="1"/>
  <c r="U24" i="13" s="1"/>
  <c r="U25" i="13" s="1"/>
  <c r="U26" i="13" s="1"/>
  <c r="Y26" i="13" s="1"/>
  <c r="T21" i="13"/>
  <c r="T22" i="13" s="1"/>
  <c r="T23" i="13" s="1"/>
  <c r="T24" i="13" s="1"/>
  <c r="T25" i="13" s="1"/>
  <c r="T26" i="13" s="1"/>
  <c r="X26" i="13" s="1"/>
  <c r="S21" i="13"/>
  <c r="S22" i="13" s="1"/>
  <c r="S23" i="13" s="1"/>
  <c r="S24" i="13" s="1"/>
  <c r="S25" i="13" s="1"/>
  <c r="S26" i="13" s="1"/>
  <c r="W26" i="13" s="1"/>
  <c r="V14" i="13"/>
  <c r="V15" i="13" s="1"/>
  <c r="V16" i="13" s="1"/>
  <c r="V17" i="13" s="1"/>
  <c r="V18" i="13" s="1"/>
  <c r="V19" i="13" s="1"/>
  <c r="Z19" i="13" s="1"/>
  <c r="U14" i="13"/>
  <c r="U15" i="13" s="1"/>
  <c r="U16" i="13" s="1"/>
  <c r="U17" i="13" s="1"/>
  <c r="U18" i="13" s="1"/>
  <c r="U19" i="13" s="1"/>
  <c r="Y19" i="13" s="1"/>
  <c r="T14" i="13"/>
  <c r="T15" i="13" s="1"/>
  <c r="T16" i="13" s="1"/>
  <c r="T17" i="13" s="1"/>
  <c r="T18" i="13" s="1"/>
  <c r="T19" i="13" s="1"/>
  <c r="X19" i="13" s="1"/>
  <c r="S14" i="13"/>
  <c r="S15" i="13" s="1"/>
  <c r="S16" i="13" s="1"/>
  <c r="S17" i="13" s="1"/>
  <c r="S18" i="13" s="1"/>
  <c r="S19" i="13" s="1"/>
  <c r="W19" i="13" s="1"/>
  <c r="V7" i="13"/>
  <c r="V8" i="13" s="1"/>
  <c r="V9" i="13" s="1"/>
  <c r="V10" i="13" s="1"/>
  <c r="V11" i="13" s="1"/>
  <c r="V12" i="13" s="1"/>
  <c r="Z12" i="13" s="1"/>
  <c r="U7" i="13"/>
  <c r="U8" i="13" s="1"/>
  <c r="U9" i="13" s="1"/>
  <c r="U10" i="13" s="1"/>
  <c r="U11" i="13" s="1"/>
  <c r="U12" i="13" s="1"/>
  <c r="Y12" i="13" s="1"/>
  <c r="T7" i="13"/>
  <c r="T8" i="13" s="1"/>
  <c r="T9" i="13" s="1"/>
  <c r="T10" i="13" s="1"/>
  <c r="T11" i="13" s="1"/>
  <c r="T12" i="13" s="1"/>
  <c r="X12" i="13" s="1"/>
  <c r="S7" i="13"/>
  <c r="S8" i="13" s="1"/>
  <c r="S9" i="13" s="1"/>
  <c r="S10" i="13" s="1"/>
  <c r="S11" i="13" s="1"/>
  <c r="S12" i="13" s="1"/>
  <c r="W12" i="13" s="1"/>
  <c r="W51" i="13" l="1"/>
  <c r="AG17" i="13"/>
  <c r="AG35" i="13"/>
  <c r="AF42" i="13"/>
  <c r="W21" i="13"/>
  <c r="AG42" i="13"/>
  <c r="X21" i="13"/>
  <c r="AG44" i="13"/>
  <c r="X23" i="13"/>
  <c r="AF45" i="13"/>
  <c r="W24" i="13"/>
  <c r="X60" i="13"/>
  <c r="X45" i="13"/>
  <c r="AF21" i="13"/>
  <c r="AF9" i="13"/>
  <c r="AG24" i="13"/>
  <c r="W66" i="13"/>
  <c r="AG15" i="13"/>
  <c r="AG23" i="13"/>
  <c r="AF51" i="13"/>
  <c r="AG60" i="13"/>
  <c r="W30" i="13"/>
  <c r="X39" i="13"/>
  <c r="X57" i="13"/>
  <c r="W15" i="13"/>
  <c r="AH16" i="13"/>
  <c r="AF24" i="13"/>
  <c r="X59" i="13"/>
  <c r="X14" i="13"/>
  <c r="W60" i="13"/>
  <c r="AF18" i="13"/>
  <c r="AG18" i="13"/>
  <c r="AG38" i="13"/>
  <c r="AG45" i="13"/>
  <c r="AG56" i="13"/>
  <c r="AH64" i="13"/>
  <c r="X17" i="13"/>
  <c r="X24" i="13"/>
  <c r="X35" i="13"/>
  <c r="W42" i="13"/>
  <c r="AG36" i="13"/>
  <c r="AH37" i="13"/>
  <c r="Y16" i="13"/>
  <c r="AF39" i="13"/>
  <c r="AF57" i="13"/>
  <c r="AI64" i="13"/>
  <c r="W18" i="13"/>
  <c r="W36" i="13"/>
  <c r="X42" i="13"/>
  <c r="AF36" i="13"/>
  <c r="AF30" i="13"/>
  <c r="AG39" i="13"/>
  <c r="AG57" i="13"/>
  <c r="W9" i="13"/>
  <c r="X18" i="13"/>
  <c r="X36" i="13"/>
  <c r="X44" i="13"/>
  <c r="W63" i="13"/>
  <c r="AH58" i="13"/>
  <c r="Y37" i="13"/>
  <c r="W45" i="13"/>
  <c r="X63" i="13"/>
  <c r="AG59" i="13"/>
  <c r="X38" i="13"/>
  <c r="X56" i="13"/>
  <c r="X15" i="13"/>
  <c r="AG14" i="13"/>
  <c r="AF15" i="13"/>
  <c r="AG21" i="13"/>
  <c r="AF60" i="13"/>
  <c r="W39" i="13"/>
  <c r="W57" i="13"/>
  <c r="X66" i="13"/>
  <c r="AG9" i="13"/>
  <c r="AG30" i="13"/>
  <c r="AH15" i="13"/>
  <c r="AH18" i="13"/>
  <c r="AH21" i="13"/>
  <c r="AH24" i="13"/>
  <c r="AH30" i="13"/>
  <c r="AH36" i="13"/>
  <c r="AH39" i="13"/>
  <c r="AH42" i="13"/>
  <c r="AH45" i="13"/>
  <c r="AH51" i="13"/>
  <c r="AH57" i="13"/>
  <c r="AH60" i="13"/>
  <c r="AG65" i="13"/>
  <c r="Y9" i="13"/>
  <c r="Y15" i="13"/>
  <c r="Y18" i="13"/>
  <c r="Y21" i="13"/>
  <c r="Y24" i="13"/>
  <c r="Y30" i="13"/>
  <c r="Y36" i="13"/>
  <c r="Y39" i="13"/>
  <c r="Y42" i="13"/>
  <c r="Y45" i="13"/>
  <c r="Y51" i="13"/>
  <c r="Y57" i="13"/>
  <c r="Y60" i="13"/>
  <c r="Y63" i="13"/>
  <c r="Y66" i="13"/>
  <c r="X30" i="13"/>
  <c r="AI15" i="13"/>
  <c r="AI18" i="13"/>
  <c r="AI21" i="13"/>
  <c r="AI24" i="13"/>
  <c r="AI30" i="13"/>
  <c r="AI36" i="13"/>
  <c r="AI39" i="13"/>
  <c r="AI42" i="13"/>
  <c r="AI45" i="13"/>
  <c r="AI51" i="13"/>
  <c r="AI57" i="13"/>
  <c r="AI60" i="13"/>
  <c r="Z9" i="13"/>
  <c r="Z15" i="13"/>
  <c r="Z18" i="13"/>
  <c r="Z21" i="13"/>
  <c r="Z24" i="13"/>
  <c r="Z30" i="13"/>
  <c r="Z36" i="13"/>
  <c r="Z39" i="13"/>
  <c r="Z42" i="13"/>
  <c r="Z45" i="13"/>
  <c r="Z51" i="13"/>
  <c r="Z57" i="13"/>
  <c r="Z60" i="13"/>
  <c r="Z63" i="13"/>
  <c r="Z66" i="13"/>
  <c r="AG51" i="13"/>
  <c r="AF7" i="13"/>
  <c r="AF10" i="13"/>
  <c r="AF16" i="13"/>
  <c r="AF22" i="13"/>
  <c r="AF25" i="13"/>
  <c r="AF28" i="13"/>
  <c r="AF31" i="13"/>
  <c r="AF37" i="13"/>
  <c r="AF43" i="13"/>
  <c r="AF46" i="13"/>
  <c r="AF49" i="13"/>
  <c r="AF52" i="13"/>
  <c r="AF58" i="13"/>
  <c r="W7" i="13"/>
  <c r="W10" i="13"/>
  <c r="W16" i="13"/>
  <c r="W22" i="13"/>
  <c r="W25" i="13"/>
  <c r="W28" i="13"/>
  <c r="W31" i="13"/>
  <c r="W37" i="13"/>
  <c r="W43" i="13"/>
  <c r="W46" i="13"/>
  <c r="W49" i="13"/>
  <c r="W52" i="13"/>
  <c r="W58" i="13"/>
  <c r="W64" i="13"/>
  <c r="W67" i="13"/>
  <c r="X9" i="13"/>
  <c r="X51" i="13"/>
  <c r="AG7" i="13"/>
  <c r="AG10" i="13"/>
  <c r="AG16" i="13"/>
  <c r="AG22" i="13"/>
  <c r="AG25" i="13"/>
  <c r="AG28" i="13"/>
  <c r="AG31" i="13"/>
  <c r="AG37" i="13"/>
  <c r="AG43" i="13"/>
  <c r="AG46" i="13"/>
  <c r="AG49" i="13"/>
  <c r="AG52" i="13"/>
  <c r="AG58" i="13"/>
  <c r="X7" i="13"/>
  <c r="X10" i="13"/>
  <c r="X16" i="13"/>
  <c r="X22" i="13"/>
  <c r="X25" i="13"/>
  <c r="X28" i="13"/>
  <c r="X31" i="13"/>
  <c r="X37" i="13"/>
  <c r="X43" i="13"/>
  <c r="X46" i="13"/>
  <c r="X49" i="13"/>
  <c r="X52" i="13"/>
  <c r="X58" i="13"/>
  <c r="X64" i="13"/>
  <c r="X67" i="13"/>
  <c r="Y46" i="13"/>
  <c r="Y58" i="13"/>
  <c r="Y64" i="13"/>
  <c r="Y67" i="13"/>
  <c r="AH7" i="13"/>
  <c r="AH25" i="13"/>
  <c r="AH43" i="13"/>
  <c r="AH49" i="13"/>
  <c r="AH52" i="13"/>
  <c r="Y7" i="13"/>
  <c r="Y10" i="13"/>
  <c r="Y52" i="13"/>
  <c r="AI7" i="13"/>
  <c r="AI16" i="13"/>
  <c r="AI22" i="13"/>
  <c r="AI25" i="13"/>
  <c r="AI28" i="13"/>
  <c r="AI31" i="13"/>
  <c r="AI37" i="13"/>
  <c r="AI43" i="13"/>
  <c r="AI46" i="13"/>
  <c r="AI49" i="13"/>
  <c r="AI52" i="13"/>
  <c r="AI58" i="13"/>
  <c r="Z7" i="13"/>
  <c r="Z10" i="13"/>
  <c r="Z16" i="13"/>
  <c r="Z22" i="13"/>
  <c r="Z25" i="13"/>
  <c r="Z28" i="13"/>
  <c r="Z31" i="13"/>
  <c r="Z37" i="13"/>
  <c r="Z43" i="13"/>
  <c r="Z46" i="13"/>
  <c r="Z49" i="13"/>
  <c r="Z52" i="13"/>
  <c r="Z58" i="13"/>
  <c r="Z64" i="13"/>
  <c r="Z67" i="13"/>
  <c r="AH22" i="13"/>
  <c r="AH28" i="13"/>
  <c r="AH31" i="13"/>
  <c r="AH46" i="13"/>
  <c r="Y22" i="13"/>
  <c r="Y25" i="13"/>
  <c r="Y28" i="13"/>
  <c r="Y31" i="13"/>
  <c r="Y43" i="13"/>
  <c r="Y49" i="13"/>
  <c r="AF8" i="13"/>
  <c r="AF11" i="13"/>
  <c r="AF14" i="13"/>
  <c r="AF17" i="13"/>
  <c r="AF23" i="13"/>
  <c r="AF29" i="13"/>
  <c r="AF32" i="13"/>
  <c r="AF35" i="13"/>
  <c r="AF38" i="13"/>
  <c r="AF44" i="13"/>
  <c r="AF50" i="13"/>
  <c r="AF53" i="13"/>
  <c r="AF56" i="13"/>
  <c r="AF59" i="13"/>
  <c r="W8" i="13"/>
  <c r="W11" i="13"/>
  <c r="W14" i="13"/>
  <c r="W17" i="13"/>
  <c r="W23" i="13"/>
  <c r="W29" i="13"/>
  <c r="W32" i="13"/>
  <c r="W35" i="13"/>
  <c r="W38" i="13"/>
  <c r="W44" i="13"/>
  <c r="W50" i="13"/>
  <c r="W53" i="13"/>
  <c r="W56" i="13"/>
  <c r="W59" i="13"/>
  <c r="W65" i="13"/>
  <c r="AG11" i="13"/>
  <c r="X65" i="13"/>
  <c r="AG8" i="13"/>
  <c r="AG29" i="13"/>
  <c r="X8" i="13"/>
  <c r="X11" i="13"/>
  <c r="X32" i="13"/>
  <c r="AH14" i="13"/>
  <c r="AH17" i="13"/>
  <c r="AH23" i="13"/>
  <c r="AH29" i="13"/>
  <c r="AH32" i="13"/>
  <c r="AH35" i="13"/>
  <c r="AH38" i="13"/>
  <c r="AH44" i="13"/>
  <c r="AH50" i="13"/>
  <c r="AH53" i="13"/>
  <c r="AH56" i="13"/>
  <c r="AH59" i="13"/>
  <c r="Y8" i="13"/>
  <c r="Y11" i="13"/>
  <c r="Y14" i="13"/>
  <c r="Y17" i="13"/>
  <c r="Y23" i="13"/>
  <c r="Y29" i="13"/>
  <c r="Y32" i="13"/>
  <c r="Y35" i="13"/>
  <c r="Y38" i="13"/>
  <c r="Y44" i="13"/>
  <c r="Y50" i="13"/>
  <c r="Y53" i="13"/>
  <c r="Y56" i="13"/>
  <c r="Y59" i="13"/>
  <c r="Y65" i="13"/>
  <c r="AG32" i="13"/>
  <c r="AG50" i="13"/>
  <c r="AG53" i="13"/>
  <c r="X29" i="13"/>
  <c r="X50" i="13"/>
  <c r="X53" i="13"/>
  <c r="AI8" i="13"/>
  <c r="AI14" i="13"/>
  <c r="AI17" i="13"/>
  <c r="AI23" i="13"/>
  <c r="AI29" i="13"/>
  <c r="AI32" i="13"/>
  <c r="AI35" i="13"/>
  <c r="AI38" i="13"/>
  <c r="AI44" i="13"/>
  <c r="AI50" i="13"/>
  <c r="AI53" i="13"/>
  <c r="AI56" i="13"/>
  <c r="AI59" i="13"/>
  <c r="Z8" i="13"/>
  <c r="Z11" i="13"/>
  <c r="Z14" i="13"/>
  <c r="Z17" i="13"/>
  <c r="Z23" i="13"/>
  <c r="Z29" i="13"/>
  <c r="Z32" i="13"/>
  <c r="Z35" i="13"/>
  <c r="Z38" i="13"/>
  <c r="Z44" i="13"/>
  <c r="Z50" i="13"/>
  <c r="Z53" i="13"/>
  <c r="Z56" i="13"/>
  <c r="Z59" i="13"/>
  <c r="Z65" i="13"/>
  <c r="AF65" i="13"/>
  <c r="AH65" i="13"/>
  <c r="AF63" i="13"/>
  <c r="AF66" i="13"/>
  <c r="AI65" i="13"/>
  <c r="AG63" i="13"/>
  <c r="AG66" i="13"/>
  <c r="AH63" i="13"/>
  <c r="AH66" i="13"/>
  <c r="AI63" i="13"/>
  <c r="AI66" i="13"/>
  <c r="AF64" i="13"/>
  <c r="AF67" i="13"/>
  <c r="AG64" i="13"/>
  <c r="AG67" i="13"/>
  <c r="AH67" i="13"/>
  <c r="AI67" i="13"/>
  <c r="AD9" i="13"/>
  <c r="AE10" i="13"/>
  <c r="O62" i="13"/>
  <c r="N62" i="13"/>
  <c r="O55" i="13"/>
  <c r="N55" i="13"/>
  <c r="O48" i="13"/>
  <c r="N48" i="13"/>
  <c r="O41" i="13"/>
  <c r="N41" i="13"/>
  <c r="O34" i="13"/>
  <c r="N34" i="13"/>
  <c r="O27" i="13"/>
  <c r="N27" i="13"/>
  <c r="O20" i="13"/>
  <c r="N20" i="13"/>
  <c r="O13" i="13"/>
  <c r="N13" i="13"/>
  <c r="O6" i="13"/>
  <c r="N6" i="13"/>
  <c r="AM57" i="15"/>
  <c r="AQ57" i="15" s="1"/>
  <c r="AU57" i="15" s="1"/>
  <c r="AA57" i="15"/>
  <c r="Z57" i="15"/>
  <c r="Y57" i="15"/>
  <c r="T57" i="15"/>
  <c r="D57" i="15"/>
  <c r="C57" i="15"/>
  <c r="B57" i="15"/>
  <c r="A57" i="15"/>
  <c r="AQ50" i="15"/>
  <c r="AU50" i="15" s="1"/>
  <c r="AP50" i="15"/>
  <c r="AT50" i="15" s="1"/>
  <c r="AO50" i="15"/>
  <c r="AS50" i="15" s="1"/>
  <c r="AN50" i="15"/>
  <c r="AR50" i="15" s="1"/>
  <c r="Z50" i="15"/>
  <c r="Y50" i="15"/>
  <c r="T50" i="15"/>
  <c r="D50" i="15"/>
  <c r="C50" i="15"/>
  <c r="B50" i="15"/>
  <c r="A50" i="15"/>
  <c r="AM43" i="15"/>
  <c r="AQ43" i="15" s="1"/>
  <c r="AU43" i="15" s="1"/>
  <c r="T43" i="15"/>
  <c r="D43" i="15"/>
  <c r="C43" i="15"/>
  <c r="B43" i="15"/>
  <c r="A43" i="15"/>
  <c r="AT36" i="15"/>
  <c r="AQ36" i="15"/>
  <c r="AU36" i="15" s="1"/>
  <c r="AP36" i="15"/>
  <c r="AO36" i="15"/>
  <c r="AS36" i="15" s="1"/>
  <c r="AN36" i="15"/>
  <c r="AR36" i="15" s="1"/>
  <c r="AB36" i="15"/>
  <c r="Z36" i="15"/>
  <c r="Y36" i="15"/>
  <c r="T36" i="15"/>
  <c r="D36" i="15"/>
  <c r="C36" i="15"/>
  <c r="B36" i="15"/>
  <c r="A36" i="15"/>
  <c r="AQ29" i="15"/>
  <c r="AU29" i="15" s="1"/>
  <c r="AP29" i="15"/>
  <c r="AT29" i="15" s="1"/>
  <c r="AO29" i="15"/>
  <c r="AS29" i="15" s="1"/>
  <c r="AN29" i="15"/>
  <c r="AR29" i="15" s="1"/>
  <c r="AB29" i="15"/>
  <c r="AA29" i="15"/>
  <c r="Z29" i="15"/>
  <c r="Y29" i="15"/>
  <c r="T29" i="15"/>
  <c r="D29" i="15"/>
  <c r="C29" i="15"/>
  <c r="B29" i="15"/>
  <c r="A29" i="15"/>
  <c r="AM22" i="15"/>
  <c r="AP22" i="15" s="1"/>
  <c r="AT22" i="15" s="1"/>
  <c r="AB22" i="15"/>
  <c r="T22" i="15"/>
  <c r="D22" i="15"/>
  <c r="C22" i="15"/>
  <c r="B22" i="15"/>
  <c r="A22" i="15"/>
  <c r="AM15" i="15"/>
  <c r="AQ15" i="15" s="1"/>
  <c r="AU15" i="15" s="1"/>
  <c r="Z15" i="15"/>
  <c r="Y15" i="15"/>
  <c r="T15" i="15"/>
  <c r="D15" i="15"/>
  <c r="C15" i="15"/>
  <c r="B15" i="15"/>
  <c r="A15" i="15"/>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55" i="13"/>
  <c r="AA48" i="13"/>
  <c r="AA41" i="13"/>
  <c r="AA34" i="13"/>
  <c r="AA27" i="13"/>
  <c r="AA20" i="13"/>
  <c r="AA13" i="13"/>
  <c r="AA6" i="13"/>
  <c r="B12" i="13"/>
  <c r="N12" i="13" s="1"/>
  <c r="B11" i="13"/>
  <c r="N11" i="13" s="1"/>
  <c r="B10" i="13"/>
  <c r="N10" i="13" s="1"/>
  <c r="B9" i="13"/>
  <c r="O9" i="13" s="1"/>
  <c r="B8" i="13"/>
  <c r="O8" i="13" s="1"/>
  <c r="B7" i="13"/>
  <c r="N7" i="13" s="1"/>
  <c r="K5" i="13"/>
  <c r="D6" i="11"/>
  <c r="K6" i="13" s="1"/>
  <c r="H20" i="13" l="1"/>
  <c r="H36" i="13"/>
  <c r="H24" i="13"/>
  <c r="H47" i="13"/>
  <c r="H35" i="13"/>
  <c r="H23" i="13"/>
  <c r="H46" i="13"/>
  <c r="H34" i="13"/>
  <c r="H22" i="13"/>
  <c r="H26" i="13"/>
  <c r="H45" i="13"/>
  <c r="H33" i="13"/>
  <c r="H21" i="13"/>
  <c r="H44" i="13"/>
  <c r="H32" i="13"/>
  <c r="H43" i="13"/>
  <c r="H31" i="13"/>
  <c r="H42" i="13"/>
  <c r="H30" i="13"/>
  <c r="H41" i="13"/>
  <c r="H29" i="13"/>
  <c r="H38" i="13"/>
  <c r="H40" i="13"/>
  <c r="H28" i="13"/>
  <c r="H39" i="13"/>
  <c r="H27" i="13"/>
  <c r="H37" i="13"/>
  <c r="H25" i="13"/>
  <c r="H6" i="13"/>
  <c r="H8" i="13"/>
  <c r="H19" i="13"/>
  <c r="H7" i="13"/>
  <c r="H18" i="13"/>
  <c r="H17" i="13"/>
  <c r="H16" i="13"/>
  <c r="H15" i="13"/>
  <c r="H14" i="13"/>
  <c r="H13" i="13"/>
  <c r="H12" i="13"/>
  <c r="H10" i="13"/>
  <c r="H11" i="13"/>
  <c r="H9" i="13"/>
  <c r="H48" i="13"/>
  <c r="H57" i="13"/>
  <c r="H68" i="13"/>
  <c r="H56" i="13"/>
  <c r="H67" i="13"/>
  <c r="H55" i="13"/>
  <c r="H66" i="13"/>
  <c r="H54" i="13"/>
  <c r="H65" i="13"/>
  <c r="H53" i="13"/>
  <c r="H64" i="13"/>
  <c r="H52" i="13"/>
  <c r="H63" i="13"/>
  <c r="H51" i="13"/>
  <c r="H62" i="13"/>
  <c r="H50" i="13"/>
  <c r="H59" i="13"/>
  <c r="H61" i="13"/>
  <c r="H49" i="13"/>
  <c r="H60" i="13"/>
  <c r="H58" i="13"/>
  <c r="AE11" i="13"/>
  <c r="AI10" i="13"/>
  <c r="AD10" i="13"/>
  <c r="AH9" i="13"/>
  <c r="AO15" i="15"/>
  <c r="AS15" i="15" s="1"/>
  <c r="AQ22" i="15"/>
  <c r="AU22" i="15" s="1"/>
  <c r="O10" i="13"/>
  <c r="O7" i="13"/>
  <c r="N9" i="13"/>
  <c r="N8" i="13"/>
  <c r="AP15" i="15"/>
  <c r="AT15" i="15" s="1"/>
  <c r="AN57" i="15"/>
  <c r="AR57" i="15" s="1"/>
  <c r="AO57" i="15"/>
  <c r="AS57" i="15" s="1"/>
  <c r="AN15" i="15"/>
  <c r="AR15" i="15" s="1"/>
  <c r="AP57" i="15"/>
  <c r="AT57" i="15" s="1"/>
  <c r="AN43" i="15"/>
  <c r="AR43" i="15" s="1"/>
  <c r="AN22" i="15"/>
  <c r="AR22" i="15" s="1"/>
  <c r="AO43" i="15"/>
  <c r="AS43" i="15" s="1"/>
  <c r="AO22" i="15"/>
  <c r="AS22" i="15" s="1"/>
  <c r="AP43" i="15"/>
  <c r="AT43" i="15" s="1"/>
  <c r="AC19" i="11"/>
  <c r="AC26" i="11" s="1"/>
  <c r="AC33" i="11" s="1"/>
  <c r="AC40" i="11" s="1"/>
  <c r="AC47" i="11" s="1"/>
  <c r="AC54" i="11" s="1"/>
  <c r="AC61" i="11" s="1"/>
  <c r="AC68" i="11" s="1"/>
  <c r="AB19" i="11"/>
  <c r="AB26" i="11" s="1"/>
  <c r="AB33" i="11" s="1"/>
  <c r="AB40" i="11" s="1"/>
  <c r="AB47" i="11" s="1"/>
  <c r="AB54" i="11" s="1"/>
  <c r="AB61" i="11" s="1"/>
  <c r="AB68" i="11" s="1"/>
  <c r="AA19" i="11"/>
  <c r="AA26" i="11" s="1"/>
  <c r="AA33" i="11" s="1"/>
  <c r="AA40" i="11" s="1"/>
  <c r="AA47" i="11" s="1"/>
  <c r="AA54" i="11" s="1"/>
  <c r="AA61" i="11" s="1"/>
  <c r="AA68" i="11" s="1"/>
  <c r="Z26" i="11"/>
  <c r="Z33" i="11" s="1"/>
  <c r="Z40" i="11" s="1"/>
  <c r="Z47" i="11" s="1"/>
  <c r="Z54" i="11" s="1"/>
  <c r="Z61" i="11" s="1"/>
  <c r="Z68" i="11" s="1"/>
  <c r="AC18" i="11"/>
  <c r="AC25" i="11" s="1"/>
  <c r="AC32" i="11" s="1"/>
  <c r="AC39" i="11" s="1"/>
  <c r="AC46" i="11" s="1"/>
  <c r="AC53" i="11" s="1"/>
  <c r="AC60" i="11" s="1"/>
  <c r="AC67" i="11" s="1"/>
  <c r="AB18" i="11"/>
  <c r="AB25" i="11" s="1"/>
  <c r="AB32" i="11" s="1"/>
  <c r="AB39" i="11" s="1"/>
  <c r="AB46" i="11" s="1"/>
  <c r="AB53" i="11" s="1"/>
  <c r="AB60" i="11" s="1"/>
  <c r="AB67" i="11" s="1"/>
  <c r="AA18" i="11"/>
  <c r="AA25" i="11" s="1"/>
  <c r="AA32" i="11" s="1"/>
  <c r="AA39" i="11" s="1"/>
  <c r="AA46" i="11" s="1"/>
  <c r="AA53" i="11" s="1"/>
  <c r="AA60" i="11" s="1"/>
  <c r="AA67" i="11" s="1"/>
  <c r="Z25" i="11"/>
  <c r="Z32" i="11" s="1"/>
  <c r="Z39" i="11" s="1"/>
  <c r="Z46" i="11" s="1"/>
  <c r="Z53" i="11" s="1"/>
  <c r="Z60" i="11" s="1"/>
  <c r="Z67" i="11" s="1"/>
  <c r="AC17" i="11"/>
  <c r="AC24" i="11" s="1"/>
  <c r="AC31" i="11" s="1"/>
  <c r="AC38" i="11" s="1"/>
  <c r="AC45" i="11" s="1"/>
  <c r="AC52" i="11" s="1"/>
  <c r="AC59" i="11" s="1"/>
  <c r="AC66" i="11" s="1"/>
  <c r="AB17" i="11"/>
  <c r="AB24" i="11" s="1"/>
  <c r="AB31" i="11" s="1"/>
  <c r="AB38" i="11" s="1"/>
  <c r="AB45" i="11" s="1"/>
  <c r="AB52" i="11" s="1"/>
  <c r="AB59" i="11" s="1"/>
  <c r="AB66" i="11" s="1"/>
  <c r="AA17" i="11"/>
  <c r="AA24" i="11" s="1"/>
  <c r="AA31" i="11" s="1"/>
  <c r="AA38" i="11" s="1"/>
  <c r="AA45" i="11" s="1"/>
  <c r="AA52" i="11" s="1"/>
  <c r="AA59" i="11" s="1"/>
  <c r="AA66" i="11" s="1"/>
  <c r="Z24" i="11"/>
  <c r="Z31" i="11" s="1"/>
  <c r="Z38" i="11" s="1"/>
  <c r="Z45" i="11" s="1"/>
  <c r="Z52" i="11" s="1"/>
  <c r="Z59" i="11" s="1"/>
  <c r="Z66" i="11" s="1"/>
  <c r="AC16" i="11"/>
  <c r="AC23" i="11" s="1"/>
  <c r="AC30" i="11" s="1"/>
  <c r="AC37" i="11" s="1"/>
  <c r="AC44" i="11" s="1"/>
  <c r="AC51" i="11" s="1"/>
  <c r="AC58" i="11" s="1"/>
  <c r="AC65" i="11" s="1"/>
  <c r="AB16" i="11"/>
  <c r="AB23" i="11" s="1"/>
  <c r="AB30" i="11" s="1"/>
  <c r="AB37" i="11" s="1"/>
  <c r="AB44" i="11" s="1"/>
  <c r="AB51" i="11" s="1"/>
  <c r="AB58" i="11" s="1"/>
  <c r="AB65" i="11" s="1"/>
  <c r="AA16" i="11"/>
  <c r="AA23" i="11" s="1"/>
  <c r="AA30" i="11" s="1"/>
  <c r="AA37" i="11" s="1"/>
  <c r="AA44" i="11" s="1"/>
  <c r="AA51" i="11" s="1"/>
  <c r="AA58" i="11" s="1"/>
  <c r="AA65" i="11" s="1"/>
  <c r="Z23" i="11"/>
  <c r="Z30" i="11" s="1"/>
  <c r="Z37" i="11" s="1"/>
  <c r="Z44" i="11" s="1"/>
  <c r="Z51" i="11" s="1"/>
  <c r="Z58" i="11" s="1"/>
  <c r="Z65" i="11" s="1"/>
  <c r="AC15" i="11"/>
  <c r="AC22" i="11" s="1"/>
  <c r="AC29" i="11" s="1"/>
  <c r="AC36" i="11" s="1"/>
  <c r="AC43" i="11" s="1"/>
  <c r="AC50" i="11" s="1"/>
  <c r="AC57" i="11" s="1"/>
  <c r="AC64" i="11" s="1"/>
  <c r="AB15" i="11"/>
  <c r="AB22" i="11" s="1"/>
  <c r="AB29" i="11" s="1"/>
  <c r="AB36" i="11" s="1"/>
  <c r="AB43" i="11" s="1"/>
  <c r="AB50" i="11" s="1"/>
  <c r="AB57" i="11" s="1"/>
  <c r="AB64" i="11" s="1"/>
  <c r="AA15" i="11"/>
  <c r="AA22" i="11" s="1"/>
  <c r="AA29" i="11" s="1"/>
  <c r="AA36" i="11" s="1"/>
  <c r="AA43" i="11" s="1"/>
  <c r="AA50" i="11" s="1"/>
  <c r="AA57" i="11" s="1"/>
  <c r="AA64" i="11" s="1"/>
  <c r="AC14" i="11"/>
  <c r="AC21" i="11" s="1"/>
  <c r="AC28" i="11" s="1"/>
  <c r="AC35" i="11" s="1"/>
  <c r="AC42" i="11" s="1"/>
  <c r="AC49" i="11" s="1"/>
  <c r="AC56" i="11" s="1"/>
  <c r="AC63" i="11" s="1"/>
  <c r="AA14" i="11"/>
  <c r="AA21" i="11" s="1"/>
  <c r="AA28" i="11" s="1"/>
  <c r="AA35" i="11" s="1"/>
  <c r="AA42" i="11" s="1"/>
  <c r="AA49" i="11" s="1"/>
  <c r="AA56" i="11" s="1"/>
  <c r="AA63" i="11" s="1"/>
  <c r="AB14" i="11"/>
  <c r="AB21" i="11" s="1"/>
  <c r="AB28" i="11" s="1"/>
  <c r="AB35" i="11" s="1"/>
  <c r="AB42" i="11" s="1"/>
  <c r="AB49" i="11" s="1"/>
  <c r="AB56" i="11" s="1"/>
  <c r="AB63" i="11" s="1"/>
  <c r="Z21" i="11"/>
  <c r="Z28" i="11" s="1"/>
  <c r="Z35" i="11" s="1"/>
  <c r="Z42" i="11" s="1"/>
  <c r="Z49" i="11" s="1"/>
  <c r="Z56" i="11" s="1"/>
  <c r="Z63" i="11" s="1"/>
  <c r="U7" i="11"/>
  <c r="F6" i="11"/>
  <c r="B19" i="11"/>
  <c r="B18" i="11"/>
  <c r="B17" i="11"/>
  <c r="B16" i="11"/>
  <c r="B15" i="11"/>
  <c r="B14"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62" i="11"/>
  <c r="M62" i="13" s="1"/>
  <c r="F55" i="11"/>
  <c r="M55" i="13" s="1"/>
  <c r="F48" i="11"/>
  <c r="M48" i="13" s="1"/>
  <c r="F41" i="11"/>
  <c r="M41" i="13" s="1"/>
  <c r="F34" i="11"/>
  <c r="M34" i="13" s="1"/>
  <c r="F27" i="11"/>
  <c r="M27" i="13" s="1"/>
  <c r="F20" i="11"/>
  <c r="M20" i="13" s="1"/>
  <c r="F13" i="11"/>
  <c r="M13" i="13" s="1"/>
  <c r="E62" i="11"/>
  <c r="L62" i="13" s="1"/>
  <c r="D62" i="11"/>
  <c r="B62" i="11"/>
  <c r="L55" i="13"/>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16" i="11" l="1"/>
  <c r="J16" i="11" s="1"/>
  <c r="C13" i="11"/>
  <c r="J13" i="11" s="1"/>
  <c r="C17" i="11"/>
  <c r="J17" i="11" s="1"/>
  <c r="C14" i="11"/>
  <c r="J14" i="11" s="1"/>
  <c r="C15" i="11"/>
  <c r="J15" i="11" s="1"/>
  <c r="C18" i="11"/>
  <c r="J18" i="11" s="1"/>
  <c r="C19" i="11"/>
  <c r="J19" i="11" s="1"/>
  <c r="C46" i="11"/>
  <c r="C44" i="11"/>
  <c r="C45" i="11"/>
  <c r="C41" i="11"/>
  <c r="C42" i="11"/>
  <c r="C43" i="11"/>
  <c r="C47" i="11"/>
  <c r="C49" i="11"/>
  <c r="C50" i="11"/>
  <c r="C51" i="11"/>
  <c r="C52" i="11"/>
  <c r="C48" i="11"/>
  <c r="C53" i="11"/>
  <c r="C54" i="11"/>
  <c r="C31" i="11"/>
  <c r="C30" i="11"/>
  <c r="C33" i="11"/>
  <c r="C27" i="11"/>
  <c r="C32" i="11"/>
  <c r="C28" i="11"/>
  <c r="C29" i="11"/>
  <c r="C21" i="11"/>
  <c r="C20" i="11"/>
  <c r="C22" i="11"/>
  <c r="C23" i="11"/>
  <c r="C24" i="11"/>
  <c r="C25" i="11"/>
  <c r="C26" i="11"/>
  <c r="C61" i="11"/>
  <c r="C60" i="11"/>
  <c r="C58" i="11"/>
  <c r="C56" i="11"/>
  <c r="C57" i="11"/>
  <c r="C55" i="11"/>
  <c r="C59" i="11"/>
  <c r="C35" i="11"/>
  <c r="C36" i="11"/>
  <c r="C37" i="11"/>
  <c r="C38" i="11"/>
  <c r="C39" i="11"/>
  <c r="C34" i="11"/>
  <c r="C40" i="11"/>
  <c r="C63" i="11"/>
  <c r="C64" i="11"/>
  <c r="C65" i="11"/>
  <c r="C66" i="11"/>
  <c r="C67" i="11"/>
  <c r="C68" i="11"/>
  <c r="C62" i="11"/>
  <c r="C7" i="11"/>
  <c r="C8" i="11"/>
  <c r="C9" i="11"/>
  <c r="C6" i="11"/>
  <c r="C10" i="11"/>
  <c r="C11" i="11"/>
  <c r="C12" i="11"/>
  <c r="AD11" i="13"/>
  <c r="AH10" i="13"/>
  <c r="AE12" i="13"/>
  <c r="AI11" i="13"/>
  <c r="P10" i="11"/>
  <c r="P11" i="11" s="1"/>
  <c r="P12" i="11" s="1"/>
  <c r="M28" i="11"/>
  <c r="M29" i="11" s="1"/>
  <c r="M30" i="11" s="1"/>
  <c r="M31" i="11" s="1"/>
  <c r="M32" i="11" s="1"/>
  <c r="M33" i="11" s="1"/>
  <c r="M49" i="11"/>
  <c r="M50" i="11" s="1"/>
  <c r="M51" i="11" s="1"/>
  <c r="M52" i="11" s="1"/>
  <c r="M53" i="11" s="1"/>
  <c r="M54" i="11" s="1"/>
  <c r="O9" i="11"/>
  <c r="O10" i="11" s="1"/>
  <c r="O11" i="11" s="1"/>
  <c r="N8" i="11"/>
  <c r="N9" i="11" s="1"/>
  <c r="N10" i="11" s="1"/>
  <c r="M14" i="11"/>
  <c r="M15" i="11" s="1"/>
  <c r="M16" i="11" s="1"/>
  <c r="M17" i="11" s="1"/>
  <c r="M18" i="11" s="1"/>
  <c r="M19" i="11" s="1"/>
  <c r="M35" i="11"/>
  <c r="M36" i="11" s="1"/>
  <c r="M37" i="11" s="1"/>
  <c r="M38" i="11" s="1"/>
  <c r="M39" i="11" s="1"/>
  <c r="M40" i="11" s="1"/>
  <c r="M56" i="11"/>
  <c r="M57" i="11" s="1"/>
  <c r="M58" i="11" s="1"/>
  <c r="M59" i="11" s="1"/>
  <c r="M60" i="11" s="1"/>
  <c r="M61" i="11" s="1"/>
  <c r="M7" i="11"/>
  <c r="M8" i="11" s="1"/>
  <c r="M9" i="11" s="1"/>
  <c r="M10" i="11" s="1"/>
  <c r="M11" i="11" s="1"/>
  <c r="M12" i="11" s="1"/>
  <c r="M21" i="11"/>
  <c r="M22" i="11" s="1"/>
  <c r="M23" i="11" s="1"/>
  <c r="M24" i="11" s="1"/>
  <c r="M25" i="11" s="1"/>
  <c r="M26" i="11" s="1"/>
  <c r="M42" i="11"/>
  <c r="M43" i="11" s="1"/>
  <c r="M44" i="11" s="1"/>
  <c r="M45" i="11" s="1"/>
  <c r="M46" i="11" s="1"/>
  <c r="M47" i="11" s="1"/>
  <c r="M63" i="11"/>
  <c r="M64" i="11" s="1"/>
  <c r="M65" i="11" s="1"/>
  <c r="M66" i="11" s="1"/>
  <c r="M67" i="11" s="1"/>
  <c r="M68" i="11" s="1"/>
  <c r="B20" i="13"/>
  <c r="B48" i="13"/>
  <c r="B27" i="13"/>
  <c r="B55" i="13"/>
  <c r="B41" i="13"/>
  <c r="B34" i="13"/>
  <c r="B62" i="13"/>
  <c r="B13" i="13"/>
  <c r="B6" i="13"/>
  <c r="W34" i="11"/>
  <c r="K34" i="13"/>
  <c r="W62" i="11"/>
  <c r="K62" i="13"/>
  <c r="M6" i="13"/>
  <c r="Y7" i="11"/>
  <c r="Y8" i="11" s="1"/>
  <c r="Y9" i="11" s="1"/>
  <c r="Y10" i="11" s="1"/>
  <c r="Y11" i="11" s="1"/>
  <c r="Y12" i="11" s="1"/>
  <c r="X7" i="11"/>
  <c r="L6" i="13"/>
  <c r="W13" i="11"/>
  <c r="K13" i="13"/>
  <c r="W41" i="11"/>
  <c r="K41" i="13"/>
  <c r="W55" i="11"/>
  <c r="K55" i="13"/>
  <c r="W27" i="11"/>
  <c r="K27" i="13"/>
  <c r="W20" i="11"/>
  <c r="K20" i="13"/>
  <c r="W48" i="11"/>
  <c r="K48" i="13"/>
  <c r="AA7" i="13"/>
  <c r="U8" i="11"/>
  <c r="U9" i="11" s="1"/>
  <c r="U10" i="11" s="1"/>
  <c r="U11" i="11" s="1"/>
  <c r="U12" i="11" s="1"/>
  <c r="B25" i="11"/>
  <c r="B18" i="13"/>
  <c r="B26" i="11"/>
  <c r="B19" i="13"/>
  <c r="B24" i="11"/>
  <c r="B17" i="13"/>
  <c r="B21" i="11"/>
  <c r="B14" i="13"/>
  <c r="B22" i="11"/>
  <c r="B15" i="13"/>
  <c r="B23" i="11"/>
  <c r="B16" i="13"/>
  <c r="W7" i="11"/>
  <c r="W8" i="11" s="1"/>
  <c r="X6" i="11"/>
  <c r="Y6" i="11"/>
  <c r="W6" i="11"/>
  <c r="C14" i="13" l="1"/>
  <c r="C19" i="13"/>
  <c r="C18" i="13"/>
  <c r="C17" i="13"/>
  <c r="C16" i="13"/>
  <c r="C15" i="13"/>
  <c r="C13" i="13"/>
  <c r="C58" i="13"/>
  <c r="C57" i="13"/>
  <c r="C56" i="13"/>
  <c r="C55" i="13"/>
  <c r="C60" i="13"/>
  <c r="C59" i="13"/>
  <c r="C61" i="13"/>
  <c r="C33" i="13"/>
  <c r="C32" i="13"/>
  <c r="C31" i="13"/>
  <c r="C30" i="13"/>
  <c r="C29" i="13"/>
  <c r="C28" i="13"/>
  <c r="C27" i="13"/>
  <c r="C48" i="13"/>
  <c r="C50" i="13"/>
  <c r="C54" i="13"/>
  <c r="C53" i="13"/>
  <c r="C52" i="13"/>
  <c r="C51" i="13"/>
  <c r="C49" i="13"/>
  <c r="C22" i="13"/>
  <c r="C24" i="13"/>
  <c r="C21" i="13"/>
  <c r="C20" i="13"/>
  <c r="C26" i="13"/>
  <c r="C23" i="13"/>
  <c r="C25" i="13"/>
  <c r="C10" i="13"/>
  <c r="C9" i="13"/>
  <c r="C8" i="13"/>
  <c r="C12" i="13"/>
  <c r="C11" i="13"/>
  <c r="C7" i="13"/>
  <c r="C6" i="13"/>
  <c r="C68" i="13"/>
  <c r="C67" i="13"/>
  <c r="C66" i="13"/>
  <c r="C65" i="13"/>
  <c r="C62" i="13"/>
  <c r="C64" i="13"/>
  <c r="C63" i="13"/>
  <c r="C34" i="13"/>
  <c r="C38" i="13"/>
  <c r="C36" i="13"/>
  <c r="C35" i="13"/>
  <c r="C40" i="13"/>
  <c r="C39" i="13"/>
  <c r="C37" i="13"/>
  <c r="C46" i="13"/>
  <c r="C45" i="13"/>
  <c r="C44" i="13"/>
  <c r="C47" i="13"/>
  <c r="C43" i="13"/>
  <c r="C42" i="13"/>
  <c r="C41" i="13"/>
  <c r="AI12" i="13"/>
  <c r="O12" i="13"/>
  <c r="AH11" i="13"/>
  <c r="AD12" i="13"/>
  <c r="AH12" i="13" s="1"/>
  <c r="O11" i="13"/>
  <c r="N16" i="13"/>
  <c r="O16" i="13"/>
  <c r="O14" i="13"/>
  <c r="N14" i="13"/>
  <c r="O17" i="13"/>
  <c r="N17" i="13"/>
  <c r="O15" i="13"/>
  <c r="N15" i="13"/>
  <c r="N19" i="13"/>
  <c r="O19" i="13"/>
  <c r="N18" i="13"/>
  <c r="O18" i="13"/>
  <c r="O12" i="11"/>
  <c r="N11" i="11"/>
  <c r="N12" i="11" s="1"/>
  <c r="D7" i="11"/>
  <c r="K7" i="13" s="1"/>
  <c r="B30" i="11"/>
  <c r="B23" i="13"/>
  <c r="B31" i="11"/>
  <c r="B24" i="13"/>
  <c r="B29" i="11"/>
  <c r="B22" i="13"/>
  <c r="B28" i="11"/>
  <c r="B21" i="13"/>
  <c r="B33" i="11"/>
  <c r="B26" i="13"/>
  <c r="B32" i="11"/>
  <c r="B25" i="13"/>
  <c r="X8" i="11"/>
  <c r="N22" i="13" l="1"/>
  <c r="O22" i="13"/>
  <c r="O24" i="13"/>
  <c r="N24" i="13"/>
  <c r="O21" i="13"/>
  <c r="N21" i="13"/>
  <c r="O23" i="13"/>
  <c r="N23" i="13"/>
  <c r="N26" i="13"/>
  <c r="O26" i="13"/>
  <c r="N25" i="13"/>
  <c r="O25" i="13"/>
  <c r="B40" i="11"/>
  <c r="B33" i="13"/>
  <c r="B36" i="11"/>
  <c r="B29" i="13"/>
  <c r="B35" i="11"/>
  <c r="B28" i="13"/>
  <c r="B38" i="11"/>
  <c r="B31" i="13"/>
  <c r="B39" i="11"/>
  <c r="B32" i="13"/>
  <c r="B37" i="11"/>
  <c r="B30" i="13"/>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W35" i="11"/>
  <c r="W42" i="11"/>
  <c r="W63" i="11"/>
  <c r="Y13" i="11"/>
  <c r="Y14" i="11" s="1"/>
  <c r="Y15" i="11" s="1"/>
  <c r="Y16" i="11" s="1"/>
  <c r="Y17" i="11" s="1"/>
  <c r="Y18" i="11" s="1"/>
  <c r="Y19" i="11" s="1"/>
  <c r="W49" i="11"/>
  <c r="W28" i="11"/>
  <c r="W21" i="11"/>
  <c r="X13" i="11"/>
  <c r="X14" i="11" s="1"/>
  <c r="X15" i="11" s="1"/>
  <c r="X16" i="11" s="1"/>
  <c r="X17" i="11" s="1"/>
  <c r="X18" i="11" s="1"/>
  <c r="X19" i="11" s="1"/>
  <c r="W56" i="11"/>
  <c r="AA63" i="13"/>
  <c r="AA56" i="13"/>
  <c r="AA49" i="13"/>
  <c r="AA42" i="13"/>
  <c r="AA35" i="13"/>
  <c r="AA28" i="13"/>
  <c r="AA21" i="13"/>
  <c r="AA14" i="13"/>
  <c r="AA8" i="13"/>
  <c r="Z22" i="11"/>
  <c r="Z29" i="11" s="1"/>
  <c r="Z36" i="11" s="1"/>
  <c r="Z43" i="11" s="1"/>
  <c r="Z50" i="11" s="1"/>
  <c r="Z57" i="11" s="1"/>
  <c r="Z64" i="11" s="1"/>
  <c r="O33" i="13" l="1"/>
  <c r="N33" i="13"/>
  <c r="N30" i="13"/>
  <c r="O30" i="13"/>
  <c r="N32" i="13"/>
  <c r="O32" i="13"/>
  <c r="N31" i="13"/>
  <c r="O31" i="13"/>
  <c r="N28" i="13"/>
  <c r="O28" i="13"/>
  <c r="N29" i="13"/>
  <c r="O29" i="13"/>
  <c r="AA64" i="13"/>
  <c r="AA9" i="13"/>
  <c r="AA15" i="13"/>
  <c r="B45" i="11"/>
  <c r="B38" i="13"/>
  <c r="B46" i="11"/>
  <c r="B39" i="13"/>
  <c r="AA22" i="13"/>
  <c r="AA29" i="13"/>
  <c r="B42" i="11"/>
  <c r="B35" i="13"/>
  <c r="B43" i="11"/>
  <c r="B36" i="13"/>
  <c r="AA36" i="13"/>
  <c r="AA43" i="13"/>
  <c r="AA50" i="13"/>
  <c r="AA57" i="13"/>
  <c r="B44" i="11"/>
  <c r="B37" i="13"/>
  <c r="B47" i="11"/>
  <c r="B40" i="13"/>
  <c r="W36" i="11"/>
  <c r="D35" i="11"/>
  <c r="K35" i="13" s="1"/>
  <c r="W43" i="11"/>
  <c r="D42" i="11"/>
  <c r="K42" i="13" s="1"/>
  <c r="W22" i="11"/>
  <c r="D21" i="11"/>
  <c r="K21" i="13" s="1"/>
  <c r="W29" i="11"/>
  <c r="D28" i="11"/>
  <c r="K28" i="13" s="1"/>
  <c r="W50" i="11"/>
  <c r="D49" i="11"/>
  <c r="K49" i="13" s="1"/>
  <c r="W57" i="11"/>
  <c r="W64" i="11"/>
  <c r="D63" i="11"/>
  <c r="K63" i="13" s="1"/>
  <c r="D8" i="11"/>
  <c r="K8" i="13" s="1"/>
  <c r="W9" i="11"/>
  <c r="Y55" i="11"/>
  <c r="Y56" i="11" s="1"/>
  <c r="Y57" i="11" s="1"/>
  <c r="Y58" i="11" s="1"/>
  <c r="Y59" i="11" s="1"/>
  <c r="Y60" i="11" s="1"/>
  <c r="Y61" i="11" s="1"/>
  <c r="W14" i="11"/>
  <c r="X9" i="11"/>
  <c r="X10" i="11" s="1"/>
  <c r="X11" i="11" s="1"/>
  <c r="X12" i="11" s="1"/>
  <c r="N39" i="13" l="1"/>
  <c r="O39" i="13"/>
  <c r="O35" i="13"/>
  <c r="N35" i="13"/>
  <c r="O38" i="13"/>
  <c r="N38" i="13"/>
  <c r="O40" i="13"/>
  <c r="N40" i="13"/>
  <c r="O37" i="13"/>
  <c r="N37" i="13"/>
  <c r="O36" i="13"/>
  <c r="N36" i="13"/>
  <c r="AA51" i="13"/>
  <c r="B53" i="11"/>
  <c r="B46" i="13"/>
  <c r="AA10" i="13"/>
  <c r="AA30" i="13"/>
  <c r="AA44" i="13"/>
  <c r="B52" i="11"/>
  <c r="B45" i="13"/>
  <c r="AA37" i="13"/>
  <c r="B54" i="11"/>
  <c r="B47" i="13"/>
  <c r="AA23" i="13"/>
  <c r="AA16" i="13"/>
  <c r="B50" i="11"/>
  <c r="B43" i="13"/>
  <c r="B51" i="11"/>
  <c r="B44" i="13"/>
  <c r="AA58" i="13"/>
  <c r="B49" i="11"/>
  <c r="B42" i="13"/>
  <c r="AA65" i="13"/>
  <c r="W51" i="11"/>
  <c r="D50" i="11"/>
  <c r="K50" i="13" s="1"/>
  <c r="W23" i="11"/>
  <c r="D22" i="11"/>
  <c r="K22" i="13" s="1"/>
  <c r="W65" i="11"/>
  <c r="D64" i="11"/>
  <c r="K64" i="13" s="1"/>
  <c r="W15" i="11"/>
  <c r="D14" i="11"/>
  <c r="K14" i="13" s="1"/>
  <c r="W44" i="11"/>
  <c r="D43" i="11"/>
  <c r="K43" i="13" s="1"/>
  <c r="W30" i="11"/>
  <c r="D29" i="11"/>
  <c r="K29" i="13" s="1"/>
  <c r="D56" i="11"/>
  <c r="K56" i="13" s="1"/>
  <c r="W58" i="11"/>
  <c r="D57" i="11"/>
  <c r="K57" i="13" s="1"/>
  <c r="W37" i="11"/>
  <c r="D36" i="11"/>
  <c r="K36" i="13" s="1"/>
  <c r="D9" i="11"/>
  <c r="K9" i="13" s="1"/>
  <c r="W10" i="11"/>
  <c r="D10" i="11" s="1"/>
  <c r="K10" i="13" s="1"/>
  <c r="N45" i="13" l="1"/>
  <c r="O45" i="13"/>
  <c r="N44" i="13"/>
  <c r="O44" i="13"/>
  <c r="O43" i="13"/>
  <c r="N43" i="13"/>
  <c r="N46" i="13"/>
  <c r="O46" i="13"/>
  <c r="N47" i="13"/>
  <c r="O47" i="13"/>
  <c r="N42" i="13"/>
  <c r="O42" i="13"/>
  <c r="AA11" i="13"/>
  <c r="AA59" i="13"/>
  <c r="B61" i="11"/>
  <c r="B54" i="13"/>
  <c r="B57" i="11"/>
  <c r="B50" i="13"/>
  <c r="B59" i="11"/>
  <c r="B52" i="13"/>
  <c r="AA38" i="13"/>
  <c r="AA45" i="13"/>
  <c r="AA66" i="13"/>
  <c r="B60" i="11"/>
  <c r="B53" i="13"/>
  <c r="AA17" i="13"/>
  <c r="AA24" i="13"/>
  <c r="AA31" i="13"/>
  <c r="B56" i="11"/>
  <c r="B49" i="13"/>
  <c r="B58" i="11"/>
  <c r="B51" i="13"/>
  <c r="AA52" i="13"/>
  <c r="W24" i="11"/>
  <c r="D23" i="11"/>
  <c r="K23" i="13" s="1"/>
  <c r="W52" i="11"/>
  <c r="D51" i="11"/>
  <c r="K51" i="13" s="1"/>
  <c r="W38" i="11"/>
  <c r="D37" i="11"/>
  <c r="K37" i="13" s="1"/>
  <c r="W59" i="11"/>
  <c r="D58" i="11"/>
  <c r="K58" i="13" s="1"/>
  <c r="W66" i="11"/>
  <c r="D65" i="11"/>
  <c r="K65" i="13" s="1"/>
  <c r="W31" i="11"/>
  <c r="D30" i="11"/>
  <c r="K30" i="13" s="1"/>
  <c r="W16" i="11"/>
  <c r="D15" i="11"/>
  <c r="K15" i="13" s="1"/>
  <c r="W45" i="11"/>
  <c r="D44" i="11"/>
  <c r="K44" i="13" s="1"/>
  <c r="W11" i="11"/>
  <c r="D11" i="11" s="1"/>
  <c r="K11" i="13" s="1"/>
  <c r="O50" i="13" l="1"/>
  <c r="N50" i="13"/>
  <c r="N49" i="13"/>
  <c r="O49" i="13"/>
  <c r="O54" i="13"/>
  <c r="N54" i="13"/>
  <c r="O53" i="13"/>
  <c r="N53" i="13"/>
  <c r="O51" i="13"/>
  <c r="N51" i="13"/>
  <c r="N52" i="13"/>
  <c r="O52" i="13"/>
  <c r="AA32" i="13"/>
  <c r="B64" i="11"/>
  <c r="B57" i="13"/>
  <c r="AA53" i="13"/>
  <c r="AA25" i="13"/>
  <c r="AA18" i="13"/>
  <c r="AA46" i="13"/>
  <c r="B68" i="11"/>
  <c r="B61" i="13"/>
  <c r="B67" i="11"/>
  <c r="B60" i="13"/>
  <c r="AA39" i="13"/>
  <c r="B65" i="11"/>
  <c r="B58" i="13"/>
  <c r="B66" i="11"/>
  <c r="B59" i="13"/>
  <c r="AA60" i="13"/>
  <c r="B63" i="11"/>
  <c r="B56" i="13"/>
  <c r="AA67" i="13"/>
  <c r="AA12" i="13"/>
  <c r="W17" i="11"/>
  <c r="D16" i="11"/>
  <c r="K16" i="13" s="1"/>
  <c r="W60" i="11"/>
  <c r="D59" i="11"/>
  <c r="K59" i="13" s="1"/>
  <c r="W46" i="11"/>
  <c r="D45" i="11"/>
  <c r="K45" i="13" s="1"/>
  <c r="W32" i="11"/>
  <c r="D31" i="11"/>
  <c r="K31" i="13" s="1"/>
  <c r="W39" i="11"/>
  <c r="D38" i="11"/>
  <c r="K38" i="13" s="1"/>
  <c r="W67" i="11"/>
  <c r="D66" i="11"/>
  <c r="K66" i="13" s="1"/>
  <c r="W53" i="11"/>
  <c r="D52" i="11"/>
  <c r="K52" i="13" s="1"/>
  <c r="W25" i="11"/>
  <c r="D24" i="11"/>
  <c r="K24" i="13" s="1"/>
  <c r="W12" i="11"/>
  <c r="D12" i="11" s="1"/>
  <c r="K12" i="13" s="1"/>
  <c r="N56" i="13" l="1"/>
  <c r="O56" i="13"/>
  <c r="N59" i="13"/>
  <c r="O59" i="13"/>
  <c r="O57" i="13"/>
  <c r="N57" i="13"/>
  <c r="O58" i="13"/>
  <c r="N58" i="13"/>
  <c r="N61" i="13"/>
  <c r="O61" i="13"/>
  <c r="O60" i="13"/>
  <c r="N60" i="13"/>
  <c r="AA40" i="13"/>
  <c r="AA26" i="13"/>
  <c r="B67" i="13"/>
  <c r="AA54" i="13"/>
  <c r="B64" i="13"/>
  <c r="AA68" i="13"/>
  <c r="AA47" i="13"/>
  <c r="B63" i="13"/>
  <c r="AA19" i="13"/>
  <c r="AA61" i="13"/>
  <c r="B68" i="13"/>
  <c r="B65" i="13"/>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54" i="11"/>
  <c r="D54" i="11" s="1"/>
  <c r="K54" i="13" s="1"/>
  <c r="D53" i="11"/>
  <c r="K53" i="13" s="1"/>
  <c r="W47" i="11"/>
  <c r="D47" i="11" s="1"/>
  <c r="K47" i="13" s="1"/>
  <c r="D46" i="11"/>
  <c r="K46" i="13" s="1"/>
  <c r="W68" i="11"/>
  <c r="D68" i="11" s="1"/>
  <c r="K68" i="13" s="1"/>
  <c r="D67" i="11"/>
  <c r="K67" i="13" s="1"/>
  <c r="W18" i="11"/>
  <c r="D17" i="11"/>
  <c r="K17" i="13" s="1"/>
  <c r="O65" i="13" l="1"/>
  <c r="N65" i="13"/>
  <c r="O63" i="13"/>
  <c r="N63" i="13"/>
  <c r="N68" i="13"/>
  <c r="O68" i="13"/>
  <c r="N64" i="13"/>
  <c r="O64" i="13"/>
  <c r="O66" i="13"/>
  <c r="N66" i="13"/>
  <c r="O67" i="13"/>
  <c r="N67" i="13"/>
  <c r="W19" i="11"/>
  <c r="D19" i="11" s="1"/>
  <c r="K19" i="13" s="1"/>
  <c r="D18" i="11"/>
  <c r="K18" i="13" s="1"/>
  <c r="R48" i="11" l="1"/>
  <c r="R49" i="11" s="1"/>
  <c r="Q48" i="11"/>
  <c r="R20" i="11"/>
  <c r="R21" i="11" s="1"/>
  <c r="Q20" i="11"/>
  <c r="S6" i="11"/>
  <c r="S7" i="11" s="1"/>
  <c r="S8" i="11" s="1"/>
  <c r="Q6" i="11"/>
  <c r="S27" i="11"/>
  <c r="S28" i="11" s="1"/>
  <c r="S29" i="11" s="1"/>
  <c r="Q27" i="11"/>
  <c r="T13" i="11"/>
  <c r="T14" i="11" s="1"/>
  <c r="T15" i="11" s="1"/>
  <c r="T16" i="11" s="1"/>
  <c r="Q13" i="11"/>
  <c r="T62" i="11"/>
  <c r="T63" i="11" s="1"/>
  <c r="T64" i="11" s="1"/>
  <c r="T65" i="11" s="1"/>
  <c r="Q62" i="11"/>
  <c r="T55" i="11"/>
  <c r="T56" i="11" s="1"/>
  <c r="T57" i="11" s="1"/>
  <c r="T58" i="11" s="1"/>
  <c r="Q55" i="11"/>
  <c r="R34" i="11"/>
  <c r="R35" i="11" s="1"/>
  <c r="Q34" i="11"/>
  <c r="S41" i="11"/>
  <c r="S42" i="11" s="1"/>
  <c r="S43" i="11" s="1"/>
  <c r="Q41" i="11"/>
  <c r="T6" i="11"/>
  <c r="T7" i="11" s="1"/>
  <c r="T8" i="11" s="1"/>
  <c r="T9" i="11" s="1"/>
  <c r="T41" i="11"/>
  <c r="T42" i="11" s="1"/>
  <c r="T43" i="11" s="1"/>
  <c r="T44" i="11" s="1"/>
  <c r="R62" i="11"/>
  <c r="R63" i="11" s="1"/>
  <c r="R55" i="11"/>
  <c r="R56" i="11" s="1"/>
  <c r="S20" i="11"/>
  <c r="S21" i="11" s="1"/>
  <c r="S22" i="11" s="1"/>
  <c r="S34" i="11"/>
  <c r="S35" i="11" s="1"/>
  <c r="S36" i="11" s="1"/>
  <c r="T34" i="11"/>
  <c r="T35" i="11" s="1"/>
  <c r="T36" i="11" s="1"/>
  <c r="T37" i="11" s="1"/>
  <c r="T27" i="11"/>
  <c r="T28" i="11" s="1"/>
  <c r="T29" i="11" s="1"/>
  <c r="T30" i="11" s="1"/>
  <c r="S48" i="11"/>
  <c r="S49" i="11" s="1"/>
  <c r="S50" i="11" s="1"/>
  <c r="R6" i="11"/>
  <c r="R7" i="11" s="1"/>
  <c r="R41" i="11"/>
  <c r="R42" i="11" s="1"/>
  <c r="T20" i="11"/>
  <c r="T21" i="11" s="1"/>
  <c r="T22" i="11" s="1"/>
  <c r="T23" i="11" s="1"/>
  <c r="R13" i="11"/>
  <c r="R14" i="11" s="1"/>
  <c r="R27" i="11"/>
  <c r="R28" i="11" s="1"/>
  <c r="T48" i="11"/>
  <c r="T49" i="11" s="1"/>
  <c r="T50" i="11" s="1"/>
  <c r="T51" i="11" s="1"/>
  <c r="S13" i="11"/>
  <c r="S14" i="11" s="1"/>
  <c r="S15" i="11" s="1"/>
  <c r="S62" i="11"/>
  <c r="S63" i="11" s="1"/>
  <c r="S64" i="11" s="1"/>
  <c r="S55" i="11"/>
  <c r="S56" i="11" s="1"/>
  <c r="S57" i="11" s="1"/>
  <c r="T10" i="11" l="1"/>
  <c r="T11" i="11" s="1"/>
  <c r="T12" i="11" s="1"/>
  <c r="Q14" i="11"/>
  <c r="Q15" i="11" s="1"/>
  <c r="Q16" i="11" s="1"/>
  <c r="Q17" i="11" s="1"/>
  <c r="Q18" i="11" s="1"/>
  <c r="Q19" i="11" s="1"/>
  <c r="R29" i="11"/>
  <c r="R30" i="11" s="1"/>
  <c r="R31" i="11" s="1"/>
  <c r="R15" i="11"/>
  <c r="R16" i="11" s="1"/>
  <c r="R17" i="11" s="1"/>
  <c r="T17" i="11"/>
  <c r="T18" i="11" s="1"/>
  <c r="T19" i="11" s="1"/>
  <c r="S65" i="11"/>
  <c r="S66" i="11" s="1"/>
  <c r="S67" i="11" s="1"/>
  <c r="Q35" i="11"/>
  <c r="Q36" i="11" s="1"/>
  <c r="Q37" i="11" s="1"/>
  <c r="Q38" i="11" s="1"/>
  <c r="Q39" i="11" s="1"/>
  <c r="Q40" i="11" s="1"/>
  <c r="Q49" i="11"/>
  <c r="Q50" i="11" s="1"/>
  <c r="Q51" i="11" s="1"/>
  <c r="Q52" i="11" s="1"/>
  <c r="Q53" i="11" s="1"/>
  <c r="Q54" i="11" s="1"/>
  <c r="R36" i="11"/>
  <c r="R37" i="11" s="1"/>
  <c r="R38" i="11" s="1"/>
  <c r="R50" i="11"/>
  <c r="R51" i="11" s="1"/>
  <c r="R52" i="11" s="1"/>
  <c r="S58" i="11"/>
  <c r="S59" i="11" s="1"/>
  <c r="S60" i="11" s="1"/>
  <c r="S37" i="11"/>
  <c r="S38" i="11" s="1"/>
  <c r="S39" i="11" s="1"/>
  <c r="Q42" i="11"/>
  <c r="Q43" i="11" s="1"/>
  <c r="Q44" i="11" s="1"/>
  <c r="Q45" i="11" s="1"/>
  <c r="Q46" i="11" s="1"/>
  <c r="Q47" i="11" s="1"/>
  <c r="Q28" i="11"/>
  <c r="Q29" i="11" s="1"/>
  <c r="Q30" i="11" s="1"/>
  <c r="Q31" i="11" s="1"/>
  <c r="Q32" i="11" s="1"/>
  <c r="Q33" i="11" s="1"/>
  <c r="S51" i="11"/>
  <c r="S52" i="11" s="1"/>
  <c r="S53" i="11" s="1"/>
  <c r="T31" i="11"/>
  <c r="T32" i="11" s="1"/>
  <c r="T33" i="11" s="1"/>
  <c r="S44" i="11"/>
  <c r="S45" i="11" s="1"/>
  <c r="S46" i="11" s="1"/>
  <c r="S30" i="11"/>
  <c r="S31" i="11" s="1"/>
  <c r="S32" i="11" s="1"/>
  <c r="T24" i="11"/>
  <c r="T25" i="11" s="1"/>
  <c r="T26" i="11" s="1"/>
  <c r="T38" i="11"/>
  <c r="T39" i="11" s="1"/>
  <c r="T40" i="11" s="1"/>
  <c r="Q56" i="11"/>
  <c r="Q57" i="11" s="1"/>
  <c r="Q58" i="11" s="1"/>
  <c r="Q59" i="11" s="1"/>
  <c r="Q60" i="11" s="1"/>
  <c r="Q61" i="11" s="1"/>
  <c r="R64" i="11"/>
  <c r="R65" i="11" s="1"/>
  <c r="R66" i="11" s="1"/>
  <c r="T59" i="11"/>
  <c r="T60" i="11" s="1"/>
  <c r="T61" i="11" s="1"/>
  <c r="R43" i="11"/>
  <c r="R44" i="11" s="1"/>
  <c r="R45" i="11" s="1"/>
  <c r="S23" i="11"/>
  <c r="S24" i="11" s="1"/>
  <c r="S25" i="11" s="1"/>
  <c r="R57" i="11"/>
  <c r="R58" i="11" s="1"/>
  <c r="R59" i="11" s="1"/>
  <c r="T45" i="11"/>
  <c r="T46" i="11" s="1"/>
  <c r="T47" i="11" s="1"/>
  <c r="Q7" i="11"/>
  <c r="Q8" i="11" s="1"/>
  <c r="Q9" i="11" s="1"/>
  <c r="Q10" i="11" s="1"/>
  <c r="Q11" i="11" s="1"/>
  <c r="Q12" i="11" s="1"/>
  <c r="T52" i="11"/>
  <c r="T53" i="11" s="1"/>
  <c r="T54" i="11" s="1"/>
  <c r="S16" i="11"/>
  <c r="S17" i="11" s="1"/>
  <c r="S18" i="11" s="1"/>
  <c r="S9" i="11"/>
  <c r="S10" i="11" s="1"/>
  <c r="S11" i="11" s="1"/>
  <c r="R8" i="11"/>
  <c r="R9" i="11" s="1"/>
  <c r="R10" i="11" s="1"/>
  <c r="Q63" i="11"/>
  <c r="Q64" i="11" s="1"/>
  <c r="Q65" i="11" s="1"/>
  <c r="Q66" i="11" s="1"/>
  <c r="Q67" i="11" s="1"/>
  <c r="Q68" i="11" s="1"/>
  <c r="Q21" i="11"/>
  <c r="Q22" i="11" s="1"/>
  <c r="Q23" i="11" s="1"/>
  <c r="Q24" i="11" s="1"/>
  <c r="Q25" i="11" s="1"/>
  <c r="Q26" i="11" s="1"/>
  <c r="T66" i="11"/>
  <c r="T67" i="11" s="1"/>
  <c r="T68" i="11" s="1"/>
  <c r="R22" i="11"/>
  <c r="R23" i="11" s="1"/>
  <c r="R24" i="11" s="1"/>
  <c r="AJ54" i="13" l="1"/>
  <c r="AJ29" i="13"/>
  <c r="AJ57" i="13"/>
  <c r="AJ14" i="13"/>
  <c r="AJ6" i="13"/>
  <c r="AJ58" i="13"/>
  <c r="AJ43" i="13"/>
  <c r="AJ63" i="13"/>
  <c r="AJ35" i="13"/>
  <c r="AJ21" i="13"/>
  <c r="AJ51" i="13"/>
  <c r="AJ47" i="13"/>
  <c r="AJ37" i="13"/>
  <c r="AJ15" i="13"/>
  <c r="AJ33" i="13"/>
  <c r="AJ40" i="13"/>
  <c r="AJ48" i="13"/>
  <c r="AJ13" i="13"/>
  <c r="AJ64" i="13"/>
  <c r="AJ62" i="13"/>
  <c r="AJ55" i="13"/>
  <c r="AJ26" i="13"/>
  <c r="AJ61" i="13"/>
  <c r="AJ30" i="13"/>
  <c r="AJ49" i="13"/>
  <c r="AJ23" i="13"/>
  <c r="AJ34" i="13"/>
  <c r="R11" i="11"/>
  <c r="R12" i="11" s="1"/>
  <c r="S12" i="11"/>
  <c r="R25" i="11"/>
  <c r="R26" i="11" s="1"/>
  <c r="S26" i="11"/>
  <c r="S19" i="11"/>
  <c r="R46" i="11"/>
  <c r="R47" i="11" s="1"/>
  <c r="S33" i="11"/>
  <c r="S40" i="11"/>
  <c r="S68" i="11"/>
  <c r="S47" i="11"/>
  <c r="S61" i="11"/>
  <c r="R53" i="11"/>
  <c r="R54" i="11" s="1"/>
  <c r="R67" i="11"/>
  <c r="R68" i="11" s="1"/>
  <c r="R18" i="11"/>
  <c r="R19" i="11" s="1"/>
  <c r="S54" i="11"/>
  <c r="R39" i="11"/>
  <c r="R40" i="11" s="1"/>
  <c r="R32" i="11"/>
  <c r="R33" i="11" s="1"/>
  <c r="R60" i="11"/>
  <c r="R61" i="11" s="1"/>
  <c r="AJ9" i="13" l="1"/>
  <c r="AJ27" i="13"/>
  <c r="AJ20" i="13"/>
  <c r="AJ41" i="13"/>
  <c r="AJ19" i="13"/>
  <c r="AJ44" i="13"/>
  <c r="AJ50" i="13"/>
  <c r="AJ28" i="13"/>
  <c r="AJ7" i="13"/>
  <c r="AJ68" i="13"/>
  <c r="AJ16" i="13"/>
  <c r="AJ8" i="13"/>
  <c r="AJ12" i="13"/>
  <c r="AJ22" i="13"/>
  <c r="AJ65" i="13"/>
  <c r="AJ56" i="13"/>
  <c r="AJ42" i="13"/>
  <c r="AJ36" i="13"/>
  <c r="AJ10" i="13"/>
  <c r="AJ18" i="13"/>
  <c r="AJ67" i="13"/>
  <c r="AJ24" i="13"/>
  <c r="AJ46" i="13"/>
  <c r="AJ25" i="13"/>
  <c r="AJ31" i="13"/>
  <c r="AJ39" i="13"/>
  <c r="AJ45" i="13" l="1"/>
  <c r="AJ32" i="13"/>
  <c r="AJ17" i="13"/>
  <c r="AJ11" i="13"/>
  <c r="AJ59" i="13"/>
  <c r="AJ66" i="13"/>
  <c r="AJ52" i="13"/>
  <c r="AJ60" i="13"/>
  <c r="AJ53" i="13"/>
  <c r="AJ38" i="13"/>
  <c r="L17" i="11" l="1"/>
  <c r="K17" i="11"/>
  <c r="L15" i="11"/>
  <c r="K15" i="11"/>
  <c r="L14" i="11"/>
  <c r="K14" i="11"/>
  <c r="K13" i="11"/>
  <c r="L13" i="11"/>
  <c r="L19" i="11"/>
  <c r="K19" i="11"/>
  <c r="K18" i="11"/>
  <c r="L18" i="11"/>
  <c r="K16" i="11"/>
  <c r="L16" i="11"/>
  <c r="J60" i="11" l="1"/>
  <c r="J61" i="11"/>
  <c r="J59" i="11"/>
  <c r="J55" i="11"/>
  <c r="J57" i="11"/>
  <c r="J56" i="11"/>
  <c r="J58" i="11"/>
  <c r="L58" i="11" l="1"/>
  <c r="K58" i="11"/>
  <c r="L56" i="11"/>
  <c r="K56" i="11"/>
  <c r="K57" i="11"/>
  <c r="L57" i="11"/>
  <c r="K55" i="11"/>
  <c r="L55" i="11"/>
  <c r="K59" i="11"/>
  <c r="L59" i="11"/>
  <c r="K61" i="11"/>
  <c r="L61" i="11"/>
  <c r="L60" i="11"/>
  <c r="K60" i="11"/>
  <c r="R55" i="13" l="1"/>
  <c r="R56" i="13"/>
  <c r="R57" i="13"/>
  <c r="R58" i="13"/>
  <c r="R61" i="13"/>
  <c r="R59" i="13"/>
  <c r="R60" i="13"/>
  <c r="J6" i="11" l="1"/>
  <c r="J7" i="11"/>
  <c r="J8" i="11"/>
  <c r="J9" i="11"/>
  <c r="J10" i="11"/>
  <c r="J11" i="11"/>
  <c r="J12" i="11"/>
  <c r="J43" i="11"/>
  <c r="J44" i="11"/>
  <c r="J45" i="11"/>
  <c r="J46" i="11"/>
  <c r="J47" i="11"/>
  <c r="J41" i="11"/>
  <c r="J42" i="11"/>
  <c r="J48" i="11"/>
  <c r="J49" i="11"/>
  <c r="J53" i="11"/>
  <c r="J50" i="11"/>
  <c r="J51" i="11"/>
  <c r="J52" i="11"/>
  <c r="J54" i="11"/>
  <c r="J67" i="11"/>
  <c r="J68" i="11"/>
  <c r="J62" i="11"/>
  <c r="J65" i="11"/>
  <c r="J63" i="11"/>
  <c r="J64" i="11"/>
  <c r="J66" i="11"/>
  <c r="J20" i="11"/>
  <c r="J21" i="11"/>
  <c r="J22" i="11"/>
  <c r="J23" i="11"/>
  <c r="J24" i="11"/>
  <c r="J25" i="11"/>
  <c r="J26" i="11"/>
  <c r="J31" i="11"/>
  <c r="J32" i="11"/>
  <c r="J33" i="11"/>
  <c r="J29" i="11"/>
  <c r="J27" i="11"/>
  <c r="J28" i="11"/>
  <c r="J30" i="11"/>
  <c r="J34" i="11"/>
  <c r="J35" i="11"/>
  <c r="J36" i="11"/>
  <c r="J37" i="11"/>
  <c r="J38" i="11"/>
  <c r="J39" i="11"/>
  <c r="J40" i="11"/>
  <c r="K39" i="11" l="1"/>
  <c r="L39" i="11"/>
  <c r="L30" i="11"/>
  <c r="K30" i="11"/>
  <c r="L63" i="11"/>
  <c r="K63" i="11"/>
  <c r="L46" i="11"/>
  <c r="K46" i="11"/>
  <c r="K37" i="11"/>
  <c r="L37" i="11"/>
  <c r="K20" i="11"/>
  <c r="L20" i="11"/>
  <c r="K68" i="11"/>
  <c r="L68" i="11"/>
  <c r="L47" i="11"/>
  <c r="K47" i="11"/>
  <c r="K36" i="11"/>
  <c r="L36" i="11"/>
  <c r="L23" i="11"/>
  <c r="K23" i="11"/>
  <c r="K67" i="11"/>
  <c r="L67" i="11"/>
  <c r="K42" i="11"/>
  <c r="L42" i="11"/>
  <c r="K35" i="11"/>
  <c r="L35" i="11"/>
  <c r="L22" i="11"/>
  <c r="K22" i="11"/>
  <c r="L54" i="11"/>
  <c r="K54" i="11"/>
  <c r="K44" i="11"/>
  <c r="L44" i="11"/>
  <c r="L34" i="11"/>
  <c r="K34" i="11"/>
  <c r="K26" i="11"/>
  <c r="L26" i="11"/>
  <c r="L52" i="11"/>
  <c r="K52" i="11"/>
  <c r="L45" i="11"/>
  <c r="K45" i="11"/>
  <c r="K40" i="11"/>
  <c r="L40" i="11"/>
  <c r="K25" i="11"/>
  <c r="L25" i="11"/>
  <c r="K53" i="11"/>
  <c r="L53" i="11"/>
  <c r="K7" i="11"/>
  <c r="L7" i="11"/>
  <c r="K28" i="11"/>
  <c r="L28" i="11"/>
  <c r="K21" i="11"/>
  <c r="L21" i="11"/>
  <c r="K50" i="11"/>
  <c r="L50" i="11"/>
  <c r="K6" i="11"/>
  <c r="L6" i="11"/>
  <c r="K27" i="11"/>
  <c r="L27" i="11"/>
  <c r="L24" i="11"/>
  <c r="K24" i="11"/>
  <c r="L49" i="11"/>
  <c r="K49" i="11"/>
  <c r="L12" i="11"/>
  <c r="K12" i="11"/>
  <c r="K29" i="11"/>
  <c r="L29" i="11"/>
  <c r="K66" i="11"/>
  <c r="L66" i="11"/>
  <c r="L48" i="11"/>
  <c r="K48" i="11"/>
  <c r="L11" i="11"/>
  <c r="K11" i="11"/>
  <c r="L33" i="11"/>
  <c r="K33" i="11"/>
  <c r="K64" i="11"/>
  <c r="L64" i="11"/>
  <c r="K51" i="11"/>
  <c r="L51" i="11"/>
  <c r="K10" i="11"/>
  <c r="L10" i="11"/>
  <c r="K32" i="11"/>
  <c r="L32" i="11"/>
  <c r="L65" i="11"/>
  <c r="K65" i="11"/>
  <c r="L41" i="11"/>
  <c r="K41" i="11"/>
  <c r="K9" i="11"/>
  <c r="L9" i="11"/>
  <c r="L38" i="11"/>
  <c r="K38" i="11"/>
  <c r="K31" i="11"/>
  <c r="L31" i="11"/>
  <c r="L62" i="11"/>
  <c r="K62" i="11"/>
  <c r="K43" i="11"/>
  <c r="L43" i="11"/>
  <c r="K8" i="11"/>
  <c r="L8" i="11"/>
  <c r="R37" i="13" l="1"/>
  <c r="R34" i="13"/>
  <c r="R35" i="13"/>
  <c r="R36" i="13"/>
  <c r="R39" i="13"/>
  <c r="R38" i="13"/>
  <c r="R40" i="13"/>
  <c r="R43" i="13"/>
  <c r="R44" i="13"/>
  <c r="R45" i="13"/>
  <c r="R46" i="13"/>
  <c r="R41" i="13"/>
  <c r="R47" i="13"/>
  <c r="R42" i="13"/>
  <c r="R31" i="13"/>
  <c r="R32" i="13"/>
  <c r="R33" i="13"/>
  <c r="R27" i="13"/>
  <c r="R28" i="13"/>
  <c r="R29" i="13"/>
  <c r="R30" i="13"/>
  <c r="R19" i="13"/>
  <c r="R13" i="13"/>
  <c r="R14" i="13"/>
  <c r="R15" i="13"/>
  <c r="R16" i="13"/>
  <c r="R17" i="13"/>
  <c r="R18" i="13"/>
  <c r="R6" i="13"/>
  <c r="R7" i="13"/>
  <c r="R8" i="13"/>
  <c r="R9" i="13"/>
  <c r="R10" i="13"/>
  <c r="R11" i="13"/>
  <c r="R12" i="13"/>
  <c r="R20" i="13"/>
  <c r="R21" i="13"/>
  <c r="R22" i="13"/>
  <c r="R23" i="13"/>
  <c r="R24" i="13"/>
  <c r="R25" i="13"/>
  <c r="R26" i="13"/>
  <c r="R53" i="13"/>
  <c r="R51" i="13"/>
  <c r="R49" i="13"/>
  <c r="R48" i="13"/>
  <c r="R50" i="13"/>
  <c r="R52" i="13"/>
  <c r="R54" i="13"/>
  <c r="R67" i="13"/>
  <c r="R68" i="13"/>
  <c r="R63" i="13"/>
  <c r="R62" i="13"/>
  <c r="R64" i="13"/>
  <c r="R66" i="13"/>
  <c r="R65" i="13"/>
</calcChain>
</file>

<file path=xl/sharedStrings.xml><?xml version="1.0" encoding="utf-8"?>
<sst xmlns="http://schemas.openxmlformats.org/spreadsheetml/2006/main" count="583" uniqueCount="109">
  <si>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</si>
  <si>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</si>
  <si>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</si>
  <si>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</si>
  <si>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</si>
  <si>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</si>
  <si>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</si>
  <si>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</si>
  <si>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</si>
  <si>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</si>
  <si>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</si>
  <si>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</si>
  <si>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</si>
  <si>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</si>
  <si>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LT</t>
  </si>
  <si>
    <t>Quốc lộ 51</t>
  </si>
  <si>
    <t>LT1NT1_D11</t>
  </si>
  <si>
    <t>LT1NT1_D12</t>
  </si>
  <si>
    <t>LT11NT2_D1</t>
  </si>
  <si>
    <t>LT11NT2_D2</t>
  </si>
  <si>
    <t>LT13NT2_D1</t>
  </si>
  <si>
    <t>LT13NT2_D2</t>
  </si>
  <si>
    <t>LT14NT1</t>
  </si>
  <si>
    <t>LT41NT</t>
  </si>
  <si>
    <t>LT45NT</t>
  </si>
  <si>
    <t>Các đường còn lại</t>
  </si>
  <si>
    <t>Tên Khu tái định cư</t>
  </si>
  <si>
    <t xml:space="preserve"> Giá đất theo Quyết định 86/2024/QĐ-UBND ngày 27/12/2024 </t>
  </si>
  <si>
    <t>Khu tái định cư Phước Bình</t>
  </si>
  <si>
    <t>Đường vào UBND xã Phước Bình (Đoạn từ Quốc lộ 51 đến hết khu làng dân tộc Chơro (bên phải hết ranh thửa đất số 26, tờ BĐĐC số 31; bên trái hết ranh thửa đất số 4, tờ BĐĐC số 31, xã Phước Bình))</t>
  </si>
  <si>
    <t>Khu tái định cư Tân Hiệp</t>
  </si>
  <si>
    <t>Đường vào UBND xã Phước Bình (Đoạn từ Quốc lộ 51 đến hết khu làng dân tộc Chơro (bên phải hết ranh thửa đất số 26, tờ BĐĐC số 31; bên trái hết ranh thửa đất số 4, tờ BĐĐC số 31, xã Phước Bình)</t>
  </si>
  <si>
    <t>LT1NT1_D11+1</t>
  </si>
  <si>
    <t>LT1NT1_D11+2</t>
  </si>
  <si>
    <t>LT1NT1_D11+3</t>
  </si>
  <si>
    <t>LT1NT1_D11+4</t>
  </si>
  <si>
    <t>LT1NT1_D12+1</t>
  </si>
  <si>
    <t>LT1NT1_D12+2</t>
  </si>
  <si>
    <t>LT1NT1_D12+3</t>
  </si>
  <si>
    <t>LT1NT1_D12+4</t>
  </si>
  <si>
    <t>Đường vào UBND xã Tân Hiệp cũ</t>
  </si>
  <si>
    <t>Đường vào UBND xã Tam Hiệp</t>
  </si>
  <si>
    <t>Đường vào UBND xã Phước Bình cũ</t>
  </si>
  <si>
    <t>Đường vào UBND xã Phước Thái</t>
  </si>
  <si>
    <t>Đường liên ấp 1-3</t>
  </si>
  <si>
    <t>Đường Bàu Cạn - Tân Hiệp - Phước Bình</t>
  </si>
  <si>
    <t>Đường nhựa xã Phước Bình cũ</t>
  </si>
  <si>
    <t>Đường nhựa xã Phước Bình</t>
  </si>
  <si>
    <t>Xã Phước Thái</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</si>
  <si>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</si>
  <si>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</si>
  <si>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</si>
  <si>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</si>
  <si>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</si>
  <si>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</si>
  <si>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</si>
  <si>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</si>
  <si>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</si>
  <si>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</si>
  <si>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rừng sản xuất, nuôi trồng thủy sản hiện hành</t>
  </si>
  <si>
    <t>Cầu Thái Thiện</t>
  </si>
  <si>
    <t/>
  </si>
  <si>
    <t>Giáp ranh xã Long Phước</t>
  </si>
  <si>
    <t>Giáp ranh thành phố Hồ Chí Minh</t>
  </si>
  <si>
    <t>Cầu Suối 1</t>
  </si>
  <si>
    <t>Hết khu làng dân tộc Chơro (bên phải hết ranh thửa đất số 26, tờ BĐĐC số 190; bên trái hết ranh thửa đất số 4, tờ BĐĐC số 190, xã Phước Thái)</t>
  </si>
  <si>
    <t>Ranh xã Phước Thái</t>
  </si>
  <si>
    <t>Hết ranh giới xã Tân Hiệp cũ</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</si>
  <si>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</si>
  <si>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</si>
  <si>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</si>
  <si>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</si>
  <si>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</si>
  <si>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LT2+1+1Vị trí 1</t>
  </si>
  <si>
    <t>LT2+1+2Vị trí 1</t>
  </si>
  <si>
    <t>LT2+2+2Vị trí 1</t>
  </si>
  <si>
    <t>LT2+2+1Vị trí 1</t>
  </si>
  <si>
    <t>LT2+3+1Vị trí 1</t>
  </si>
  <si>
    <t>LT2+3+2Vị trí 1</t>
  </si>
  <si>
    <t>Vị trí</t>
  </si>
  <si>
    <t>Xã, phường</t>
  </si>
  <si>
    <t>Đường Nhóm</t>
  </si>
  <si>
    <t>Vị trí 1</t>
  </si>
  <si>
    <t>Xã Phước TháiVị trí 1220</t>
  </si>
  <si>
    <t>Các đường nhóm I</t>
  </si>
  <si>
    <t>Vị trí 2</t>
  </si>
  <si>
    <t>Xã Phước TháiVị trí 2200</t>
  </si>
  <si>
    <t>Vị trí 3</t>
  </si>
  <si>
    <t>Xã Phước TháiVị trí 3180</t>
  </si>
  <si>
    <t>Vị trí 4</t>
  </si>
  <si>
    <t>Xã Phước TháiVị trí 4150</t>
  </si>
  <si>
    <t>Xã Phước TháiVị trí 1210</t>
  </si>
  <si>
    <t>Các đường nhóm II</t>
  </si>
  <si>
    <t>Xã Phước TháiVị trí 2190</t>
  </si>
  <si>
    <t>Xã Phước TháiVị trí 3170</t>
  </si>
  <si>
    <t>Xã Phước TháiVị trí 4140</t>
  </si>
  <si>
    <t>Xã Phước TháiVị trí 1200</t>
  </si>
  <si>
    <t>Xã Phước TháiVị trí 2180</t>
  </si>
  <si>
    <t>Xã Phước TháiVị trí 3160</t>
  </si>
  <si>
    <t>Xã Phước TháiVị trí 4130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</si>
  <si>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</si>
  <si>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</si>
  <si>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</si>
  <si>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</si>
  <si>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</si>
  <si>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</si>
  <si>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</si>
  <si>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A.2.15 HỆ SỐ ĐIỀU CHỈNH MỨC BIẾN ĐỘNG THỊ TRƯỜNG CÁC LOẠI ĐẤT NÔNG NGHIỆP
XÃ PHƯỚC THÁI, TỈNH ĐỒNG NAI</t>
  </si>
  <si>
    <t>PHỤ LỤC A.1.15 HỆ SỐ ĐIỀU CHỈNH MỨC BIẾN ĐỘNG THỊ TRƯỜNG CÁC LOẠI ĐẤT PHI NÔNG NGHIỆP
XÃ PHƯỚC THÁI,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</si>
</sst>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0.00000"/>
  </numFmts>
  <fonts count="2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12"/>
      <color rgb="FF000000"/>
      <name val="Times New Roman"/>
      <family val="1"/>
    </font>
    <font>
      <b/>
      <sz val="12"/>
      <color rgb="FF000000"/>
      <name val="Times New Roman"/>
      <family val="1"/>
    </font>
    <font>
      <sz val="14"/>
      <color theme="1"/>
      <name val="Times New Roman"/>
      <family val="1"/>
    </font>
    <font>
      <sz val="14"/>
      <name val="Times New Roman"/>
      <family val="1"/>
    </font>
    <font>
      <b/>
      <sz val="14"/>
      <color theme="1"/>
      <name val="Times New Roman"/>
      <family val="1"/>
    </font>
    <font>
      <sz val="13"/>
      <color theme="1"/>
      <name val="Times New Roman"/>
      <family val="1"/>
    </font>
    <font>
      <i/>
      <sz val="14"/>
      <color theme="1"/>
      <name val="Times New Roman"/>
      <family val="1"/>
    </font>
    <font>
      <b/>
      <sz val="12"/>
      <color theme="1"/>
      <name val="Times New Roman"/>
      <family val="1"/>
    </font>
    <font>
      <b/>
      <sz val="13"/>
      <name val="Times New Roman"/>
      <family val="1"/>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1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vertical="center" wrapText="1"/>
    </xf>
    <xf numFmtId="0" fontId="9" fillId="0" borderId="2" xfId="0" applyFont="1" applyBorder="1" applyAlignment="1">
      <alignment horizontal="center" vertical="center" wrapText="1"/>
    </xf>
    <xf numFmtId="0" fontId="9" fillId="0" borderId="0" xfId="0" applyFont="1" applyAlignment="1">
      <alignment wrapText="1"/>
    </xf>
    <xf numFmtId="0" fontId="8" fillId="0" borderId="0" xfId="3" applyFon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3" fillId="0" borderId="2" xfId="0" applyFont="1" applyBorder="1" applyAlignment="1">
      <alignment horizontal="left" vertical="center" wrapText="1"/>
    </xf>
    <xf numFmtId="0" fontId="13" fillId="0" borderId="0" xfId="0" applyFont="1" applyAlignment="1">
      <alignment wrapText="1"/>
    </xf>
    <xf numFmtId="0" fontId="8" fillId="0" borderId="0" xfId="0" applyFont="1" applyAlignment="1">
      <alignment vertical="center"/>
    </xf>
    <xf numFmtId="166" fontId="16" fillId="0" borderId="2" xfId="1" applyNumberFormat="1" applyFont="1" applyFill="1" applyBorder="1" applyAlignment="1">
      <alignment horizontal="right" vertical="center" wrapText="1"/>
    </xf>
    <xf numFmtId="0" fontId="8" fillId="0" borderId="0" xfId="0" applyFont="1"/>
    <xf numFmtId="2" fontId="8" fillId="2" borderId="2" xfId="1" applyNumberFormat="1" applyFont="1" applyFill="1" applyBorder="1" applyAlignment="1">
      <alignment horizontal="center" vertical="center" wrapText="1"/>
    </xf>
    <xf numFmtId="0" fontId="10" fillId="0" borderId="0" xfId="0" applyFont="1" applyAlignment="1">
      <alignment wrapText="1"/>
    </xf>
    <xf numFmtId="0" fontId="13" fillId="2" borderId="0" xfId="0" applyFont="1" applyFill="1" applyAlignment="1">
      <alignment wrapText="1"/>
    </xf>
    <xf numFmtId="0" fontId="4" fillId="3" borderId="0" xfId="0" applyFont="1" applyFill="1" applyAlignment="1">
      <alignment wrapText="1"/>
    </xf>
    <xf numFmtId="0" fontId="18" fillId="4" borderId="8"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8" xfId="0" applyFont="1" applyFill="1" applyBorder="1" applyAlignment="1">
      <alignment vertical="center" wrapText="1"/>
    </xf>
    <xf numFmtId="0" fontId="16" fillId="4" borderId="8" xfId="0" applyFont="1" applyFill="1" applyBorder="1" applyAlignment="1">
      <alignment horizontal="right" vertical="center" wrapText="1"/>
    </xf>
    <xf numFmtId="0" fontId="16" fillId="4" borderId="8" xfId="0" applyFont="1" applyFill="1" applyBorder="1" applyAlignment="1">
      <alignment horizontal="center" vertical="center" wrapText="1"/>
    </xf>
    <xf numFmtId="3" fontId="17" fillId="4" borderId="8" xfId="0" applyNumberFormat="1" applyFont="1" applyFill="1" applyBorder="1" applyAlignment="1">
      <alignment horizontal="right" vertical="center"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168"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4" xfId="1" applyNumberFormat="1" applyFont="1" applyBorder="1" applyAlignment="1">
      <alignment horizontal="center" vertical="center" wrapText="1"/>
    </xf>
    <xf numFmtId="166" fontId="8" fillId="0" borderId="5" xfId="1" applyNumberFormat="1" applyFont="1" applyBorder="1" applyAlignment="1">
      <alignment horizontal="center" vertical="center" wrapText="1"/>
    </xf>
    <xf numFmtId="0" fontId="15" fillId="0" borderId="0" xfId="0" applyFont="1" applyAlignment="1">
      <alignment horizontal="right" vertical="center" wrapText="1"/>
    </xf>
    <xf numFmtId="37" fontId="15" fillId="0" borderId="0" xfId="0" applyNumberFormat="1" applyFont="1" applyAlignment="1">
      <alignment horizontal="right" vertical="center" wrapText="1"/>
    </xf>
    <xf numFmtId="166" fontId="15" fillId="0" borderId="0" xfId="1" applyNumberFormat="1" applyFont="1" applyAlignment="1">
      <alignment horizontal="right" vertical="center" wrapText="1"/>
    </xf>
    <xf numFmtId="0" fontId="1" fillId="0" borderId="0" xfId="0" applyFont="1" applyAlignment="1">
      <alignment horizontal="right" vertical="center" wrapText="1"/>
    </xf>
    <xf numFmtId="43" fontId="15" fillId="0" borderId="0" xfId="1" applyFont="1" applyAlignment="1">
      <alignment horizontal="right" vertical="center" wrapText="1"/>
    </xf>
    <xf numFmtId="43" fontId="1" fillId="0" borderId="0" xfId="1" applyFont="1" applyAlignment="1">
      <alignment vertical="center" wrapText="1"/>
    </xf>
    <xf numFmtId="0" fontId="20" fillId="0" borderId="0" xfId="0" applyFont="1" applyAlignment="1">
      <alignment horizontal="center" vertical="center" wrapText="1"/>
    </xf>
    <xf numFmtId="0" fontId="21" fillId="0" borderId="0" xfId="0" applyFont="1" applyAlignment="1">
      <alignment vertical="center" wrapText="1"/>
    </xf>
    <xf numFmtId="0" fontId="22" fillId="0" borderId="0" xfId="0" applyFont="1" applyAlignment="1">
      <alignment wrapText="1"/>
    </xf>
    <xf numFmtId="0" fontId="22" fillId="3" borderId="0" xfId="0" applyFont="1" applyFill="1" applyAlignment="1">
      <alignment wrapText="1"/>
    </xf>
    <xf numFmtId="0" fontId="24" fillId="0" borderId="2" xfId="0" applyFont="1" applyBorder="1" applyAlignment="1">
      <alignment vertical="center" wrapText="1"/>
    </xf>
    <xf numFmtId="0" fontId="24" fillId="0" borderId="8" xfId="0" applyFont="1" applyBorder="1" applyAlignment="1">
      <alignment horizontal="center" vertical="center" wrapText="1"/>
    </xf>
    <xf numFmtId="3" fontId="24" fillId="0" borderId="2" xfId="0" applyNumberFormat="1" applyFont="1" applyBorder="1" applyAlignment="1">
      <alignment vertical="center" wrapText="1"/>
    </xf>
    <xf numFmtId="0" fontId="24" fillId="0" borderId="0" xfId="0" applyFont="1" applyAlignment="1">
      <alignment wrapText="1"/>
    </xf>
    <xf numFmtId="3" fontId="24" fillId="3" borderId="2" xfId="0" applyNumberFormat="1" applyFont="1" applyFill="1" applyBorder="1" applyAlignment="1">
      <alignment vertical="center" wrapText="1"/>
    </xf>
    <xf numFmtId="0" fontId="24" fillId="3" borderId="2" xfId="0" applyFont="1" applyFill="1" applyBorder="1" applyAlignment="1">
      <alignment vertical="center" wrapText="1"/>
    </xf>
    <xf numFmtId="0" fontId="24" fillId="3" borderId="0" xfId="0" applyFont="1" applyFill="1" applyAlignment="1">
      <alignment wrapText="1"/>
    </xf>
    <xf numFmtId="0" fontId="16" fillId="0" borderId="8" xfId="0" applyFont="1" applyBorder="1" applyAlignment="1">
      <alignment horizontal="center" vertical="center" wrapText="1"/>
    </xf>
    <xf numFmtId="3" fontId="16" fillId="0" borderId="0" xfId="0" applyNumberFormat="1" applyFont="1" applyAlignment="1">
      <alignment horizontal="right" wrapText="1"/>
    </xf>
    <xf numFmtId="0" fontId="16" fillId="0" borderId="0" xfId="0" applyFont="1" applyAlignment="1">
      <alignment wrapText="1"/>
    </xf>
    <xf numFmtId="0" fontId="16" fillId="0" borderId="2" xfId="8" applyFont="1" applyBorder="1" applyAlignment="1">
      <alignment horizontal="right" vertical="center" wrapText="1"/>
    </xf>
    <xf numFmtId="37" fontId="16" fillId="0" borderId="0" xfId="0" applyNumberFormat="1" applyFont="1" applyAlignment="1">
      <alignment wrapText="1"/>
    </xf>
    <xf numFmtId="3" fontId="16" fillId="0" borderId="2"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2" fillId="0" borderId="0" xfId="0" applyFont="1" applyAlignment="1">
      <alignment horizontal="center" wrapText="1"/>
    </xf>
    <xf numFmtId="0" fontId="24" fillId="3" borderId="1" xfId="0" applyFont="1" applyFill="1" applyBorder="1" applyAlignment="1">
      <alignment horizontal="center" vertical="center" wrapText="1"/>
    </xf>
    <xf numFmtId="0" fontId="22" fillId="3" borderId="0" xfId="0" applyFont="1" applyFill="1" applyAlignment="1">
      <alignment horizontal="center" wrapText="1"/>
    </xf>
    <xf numFmtId="0" fontId="4" fillId="0" borderId="0" xfId="0" applyFont="1" applyAlignment="1">
      <alignment horizontal="center" wrapText="1"/>
    </xf>
    <xf numFmtId="0" fontId="21" fillId="0" borderId="8" xfId="0" applyFont="1" applyBorder="1" applyAlignment="1">
      <alignment horizontal="center" vertical="center" wrapText="1"/>
    </xf>
    <xf numFmtId="44" fontId="24" fillId="0" borderId="8" xfId="6" applyFont="1" applyBorder="1" applyAlignment="1">
      <alignment horizontal="center" vertical="center" wrapText="1"/>
    </xf>
    <xf numFmtId="0" fontId="24" fillId="0" borderId="8" xfId="0" applyFont="1" applyBorder="1" applyAlignment="1">
      <alignment vertical="center" wrapText="1"/>
    </xf>
    <xf numFmtId="0" fontId="19" fillId="0" borderId="8" xfId="0" applyFont="1" applyBorder="1" applyAlignment="1">
      <alignment horizontal="center" vertical="center"/>
    </xf>
    <xf numFmtId="0" fontId="16" fillId="0" borderId="8" xfId="0" applyFont="1" applyBorder="1" applyAlignment="1">
      <alignment horizontal="left" vertical="center" wrapText="1"/>
    </xf>
    <xf numFmtId="37" fontId="16" fillId="0" borderId="8" xfId="0" applyNumberFormat="1" applyFont="1" applyBorder="1" applyAlignment="1">
      <alignment horizontal="right" vertical="center" wrapText="1"/>
    </xf>
    <xf numFmtId="43" fontId="16" fillId="0" borderId="8" xfId="1" applyFont="1" applyBorder="1" applyAlignment="1">
      <alignment horizontal="right" vertical="center" wrapText="1"/>
    </xf>
    <xf numFmtId="0" fontId="16" fillId="0" borderId="0" xfId="0" quotePrefix="1" applyFont="1" applyAlignment="1">
      <alignment wrapText="1"/>
    </xf>
    <xf numFmtId="44" fontId="24" fillId="0" borderId="8" xfId="6" applyFont="1" applyFill="1" applyBorder="1" applyAlignment="1">
      <alignment horizontal="center" vertical="center" wrapText="1"/>
    </xf>
    <xf numFmtId="166" fontId="16" fillId="0" borderId="8" xfId="1" applyNumberFormat="1" applyFont="1" applyFill="1" applyBorder="1" applyAlignment="1">
      <alignment horizontal="right" vertical="center" wrapText="1"/>
    </xf>
    <xf numFmtId="43" fontId="16" fillId="0" borderId="8" xfId="1" applyFont="1" applyFill="1" applyBorder="1" applyAlignment="1">
      <alignment horizontal="left" vertical="center" wrapText="1"/>
    </xf>
    <xf numFmtId="43" fontId="16" fillId="0" borderId="8" xfId="1" applyFont="1" applyFill="1" applyBorder="1" applyAlignment="1">
      <alignment horizontal="right" vertical="center" wrapText="1"/>
    </xf>
    <xf numFmtId="0" fontId="25" fillId="0" borderId="0" xfId="0" applyFont="1" applyAlignment="1">
      <alignment horizontal="center" vertical="center" wrapText="1"/>
    </xf>
    <xf numFmtId="37" fontId="23" fillId="0" borderId="12" xfId="0" applyNumberFormat="1" applyFont="1" applyBorder="1" applyAlignment="1">
      <alignment horizontal="right" vertical="center" wrapText="1"/>
    </xf>
    <xf numFmtId="0" fontId="16" fillId="0" borderId="8" xfId="0" applyFont="1" applyBorder="1" applyAlignment="1">
      <alignment vertical="center" wrapText="1"/>
    </xf>
    <xf numFmtId="3" fontId="24" fillId="0" borderId="8" xfId="1" applyNumberFormat="1" applyFont="1" applyFill="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43" fontId="24" fillId="0" borderId="8" xfId="1" applyFont="1" applyFill="1" applyBorder="1" applyAlignment="1">
      <alignment horizontal="center" vertical="center" wrapText="1"/>
    </xf>
    <xf numFmtId="0" fontId="16" fillId="0" borderId="8" xfId="0" applyFont="1" applyBorder="1" applyAlignment="1">
      <alignment horizontal="left" vertical="center" wrapText="1"/>
    </xf>
    <xf numFmtId="37" fontId="24"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AC359E4-8F91-4F76-9253-F9FD6F19E13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63"/>
  <sheetViews>
    <sheetView topLeftCell="E1" zoomScale="70" zoomScaleNormal="70" zoomScaleSheetLayoutView="100" workbookViewId="0">
      <selection activeCell="H36" sqref="H3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40" width="9.140625" style="6"/>
    <col min="241" max="244" width="0" style="6" hidden="1" customWidth="1"/>
    <col min="245" max="245" width="6.5703125" style="6" customWidth="1"/>
    <col min="246" max="246" width="5.42578125" style="6" customWidth="1"/>
    <col min="247" max="247" width="12.5703125" style="6" customWidth="1"/>
    <col min="248" max="248" width="61.85546875" style="6" customWidth="1"/>
    <col min="249" max="249" width="32.5703125" style="6" customWidth="1"/>
    <col min="250" max="250" width="23.5703125" style="6" customWidth="1"/>
    <col min="251" max="251" width="35.28515625" style="6" customWidth="1"/>
    <col min="252" max="252" width="8.5703125" style="6" customWidth="1"/>
    <col min="253" max="254" width="8.140625" style="6" customWidth="1"/>
    <col min="255" max="255" width="7.7109375" style="6" customWidth="1"/>
    <col min="256" max="298" width="0" style="6" hidden="1" customWidth="1"/>
    <col min="299" max="299" width="14.85546875" style="6" bestFit="1" customWidth="1"/>
    <col min="300" max="300" width="12.5703125" style="6" bestFit="1" customWidth="1"/>
    <col min="301" max="496" width="9.140625" style="6"/>
    <col min="497" max="500" width="0" style="6" hidden="1" customWidth="1"/>
    <col min="501" max="501" width="6.5703125" style="6" customWidth="1"/>
    <col min="502" max="502" width="5.42578125" style="6" customWidth="1"/>
    <col min="503" max="503" width="12.5703125" style="6" customWidth="1"/>
    <col min="504" max="504" width="61.85546875" style="6" customWidth="1"/>
    <col min="505" max="505" width="32.5703125" style="6" customWidth="1"/>
    <col min="506" max="506" width="23.5703125" style="6" customWidth="1"/>
    <col min="507" max="507" width="35.28515625" style="6" customWidth="1"/>
    <col min="508" max="508" width="8.5703125" style="6" customWidth="1"/>
    <col min="509" max="510" width="8.140625" style="6" customWidth="1"/>
    <col min="511" max="511" width="7.7109375" style="6" customWidth="1"/>
    <col min="512" max="554" width="0" style="6" hidden="1" customWidth="1"/>
    <col min="555" max="555" width="14.85546875" style="6" bestFit="1" customWidth="1"/>
    <col min="556" max="556" width="12.5703125" style="6" bestFit="1" customWidth="1"/>
    <col min="557" max="752" width="9.140625" style="6"/>
    <col min="753" max="756" width="0" style="6" hidden="1" customWidth="1"/>
    <col min="757" max="757" width="6.5703125" style="6" customWidth="1"/>
    <col min="758" max="758" width="5.42578125" style="6" customWidth="1"/>
    <col min="759" max="759" width="12.5703125" style="6" customWidth="1"/>
    <col min="760" max="760" width="61.85546875" style="6" customWidth="1"/>
    <col min="761" max="761" width="32.5703125" style="6" customWidth="1"/>
    <col min="762" max="762" width="23.5703125" style="6" customWidth="1"/>
    <col min="763" max="763" width="35.28515625" style="6" customWidth="1"/>
    <col min="764" max="764" width="8.5703125" style="6" customWidth="1"/>
    <col min="765" max="766" width="8.140625" style="6" customWidth="1"/>
    <col min="767" max="767" width="7.7109375" style="6" customWidth="1"/>
    <col min="768" max="810" width="0" style="6" hidden="1" customWidth="1"/>
    <col min="811" max="811" width="14.85546875" style="6" bestFit="1" customWidth="1"/>
    <col min="812" max="812" width="12.5703125" style="6" bestFit="1" customWidth="1"/>
    <col min="813" max="1008" width="9.140625" style="6"/>
    <col min="1009" max="1012" width="0" style="6" hidden="1" customWidth="1"/>
    <col min="1013" max="1013" width="6.5703125" style="6" customWidth="1"/>
    <col min="1014" max="1014" width="5.42578125" style="6" customWidth="1"/>
    <col min="1015" max="1015" width="12.5703125" style="6" customWidth="1"/>
    <col min="1016" max="1016" width="61.85546875" style="6" customWidth="1"/>
    <col min="1017" max="1017" width="32.5703125" style="6" customWidth="1"/>
    <col min="1018" max="1018" width="23.5703125" style="6" customWidth="1"/>
    <col min="1019" max="1019" width="35.28515625" style="6" customWidth="1"/>
    <col min="1020" max="1020" width="8.5703125" style="6" customWidth="1"/>
    <col min="1021" max="1022" width="8.140625" style="6" customWidth="1"/>
    <col min="1023" max="1023" width="7.7109375" style="6" customWidth="1"/>
    <col min="1024" max="1066" width="0" style="6" hidden="1" customWidth="1"/>
    <col min="1067" max="1067" width="14.85546875" style="6" bestFit="1" customWidth="1"/>
    <col min="1068" max="1068" width="12.5703125" style="6" bestFit="1" customWidth="1"/>
    <col min="1069" max="1264" width="9.140625" style="6"/>
    <col min="1265" max="1268" width="0" style="6" hidden="1" customWidth="1"/>
    <col min="1269" max="1269" width="6.5703125" style="6" customWidth="1"/>
    <col min="1270" max="1270" width="5.42578125" style="6" customWidth="1"/>
    <col min="1271" max="1271" width="12.5703125" style="6" customWidth="1"/>
    <col min="1272" max="1272" width="61.85546875" style="6" customWidth="1"/>
    <col min="1273" max="1273" width="32.5703125" style="6" customWidth="1"/>
    <col min="1274" max="1274" width="23.5703125" style="6" customWidth="1"/>
    <col min="1275" max="1275" width="35.28515625" style="6" customWidth="1"/>
    <col min="1276" max="1276" width="8.5703125" style="6" customWidth="1"/>
    <col min="1277" max="1278" width="8.140625" style="6" customWidth="1"/>
    <col min="1279" max="1279" width="7.7109375" style="6" customWidth="1"/>
    <col min="1280" max="1322" width="0" style="6" hidden="1" customWidth="1"/>
    <col min="1323" max="1323" width="14.85546875" style="6" bestFit="1" customWidth="1"/>
    <col min="1324" max="1324" width="12.5703125" style="6" bestFit="1" customWidth="1"/>
    <col min="1325" max="1520" width="9.140625" style="6"/>
    <col min="1521" max="1524" width="0" style="6" hidden="1" customWidth="1"/>
    <col min="1525" max="1525" width="6.5703125" style="6" customWidth="1"/>
    <col min="1526" max="1526" width="5.42578125" style="6" customWidth="1"/>
    <col min="1527" max="1527" width="12.5703125" style="6" customWidth="1"/>
    <col min="1528" max="1528" width="61.85546875" style="6" customWidth="1"/>
    <col min="1529" max="1529" width="32.5703125" style="6" customWidth="1"/>
    <col min="1530" max="1530" width="23.5703125" style="6" customWidth="1"/>
    <col min="1531" max="1531" width="35.28515625" style="6" customWidth="1"/>
    <col min="1532" max="1532" width="8.5703125" style="6" customWidth="1"/>
    <col min="1533" max="1534" width="8.140625" style="6" customWidth="1"/>
    <col min="1535" max="1535" width="7.7109375" style="6" customWidth="1"/>
    <col min="1536" max="1578" width="0" style="6" hidden="1" customWidth="1"/>
    <col min="1579" max="1579" width="14.85546875" style="6" bestFit="1" customWidth="1"/>
    <col min="1580" max="1580" width="12.5703125" style="6" bestFit="1" customWidth="1"/>
    <col min="1581" max="1776" width="9.140625" style="6"/>
    <col min="1777" max="1780" width="0" style="6" hidden="1" customWidth="1"/>
    <col min="1781" max="1781" width="6.5703125" style="6" customWidth="1"/>
    <col min="1782" max="1782" width="5.42578125" style="6" customWidth="1"/>
    <col min="1783" max="1783" width="12.5703125" style="6" customWidth="1"/>
    <col min="1784" max="1784" width="61.85546875" style="6" customWidth="1"/>
    <col min="1785" max="1785" width="32.5703125" style="6" customWidth="1"/>
    <col min="1786" max="1786" width="23.5703125" style="6" customWidth="1"/>
    <col min="1787" max="1787" width="35.28515625" style="6" customWidth="1"/>
    <col min="1788" max="1788" width="8.5703125" style="6" customWidth="1"/>
    <col min="1789" max="1790" width="8.140625" style="6" customWidth="1"/>
    <col min="1791" max="1791" width="7.7109375" style="6" customWidth="1"/>
    <col min="1792" max="1834" width="0" style="6" hidden="1" customWidth="1"/>
    <col min="1835" max="1835" width="14.85546875" style="6" bestFit="1" customWidth="1"/>
    <col min="1836" max="1836" width="12.5703125" style="6" bestFit="1" customWidth="1"/>
    <col min="1837" max="2032" width="9.140625" style="6"/>
    <col min="2033" max="2036" width="0" style="6" hidden="1" customWidth="1"/>
    <col min="2037" max="2037" width="6.5703125" style="6" customWidth="1"/>
    <col min="2038" max="2038" width="5.42578125" style="6" customWidth="1"/>
    <col min="2039" max="2039" width="12.5703125" style="6" customWidth="1"/>
    <col min="2040" max="2040" width="61.85546875" style="6" customWidth="1"/>
    <col min="2041" max="2041" width="32.5703125" style="6" customWidth="1"/>
    <col min="2042" max="2042" width="23.5703125" style="6" customWidth="1"/>
    <col min="2043" max="2043" width="35.28515625" style="6" customWidth="1"/>
    <col min="2044" max="2044" width="8.5703125" style="6" customWidth="1"/>
    <col min="2045" max="2046" width="8.140625" style="6" customWidth="1"/>
    <col min="2047" max="2047" width="7.7109375" style="6" customWidth="1"/>
    <col min="2048" max="2090" width="0" style="6" hidden="1" customWidth="1"/>
    <col min="2091" max="2091" width="14.85546875" style="6" bestFit="1" customWidth="1"/>
    <col min="2092" max="2092" width="12.5703125" style="6" bestFit="1" customWidth="1"/>
    <col min="2093" max="2288" width="9.140625" style="6"/>
    <col min="2289" max="2292" width="0" style="6" hidden="1" customWidth="1"/>
    <col min="2293" max="2293" width="6.5703125" style="6" customWidth="1"/>
    <col min="2294" max="2294" width="5.42578125" style="6" customWidth="1"/>
    <col min="2295" max="2295" width="12.5703125" style="6" customWidth="1"/>
    <col min="2296" max="2296" width="61.85546875" style="6" customWidth="1"/>
    <col min="2297" max="2297" width="32.5703125" style="6" customWidth="1"/>
    <col min="2298" max="2298" width="23.5703125" style="6" customWidth="1"/>
    <col min="2299" max="2299" width="35.28515625" style="6" customWidth="1"/>
    <col min="2300" max="2300" width="8.5703125" style="6" customWidth="1"/>
    <col min="2301" max="2302" width="8.140625" style="6" customWidth="1"/>
    <col min="2303" max="2303" width="7.7109375" style="6" customWidth="1"/>
    <col min="2304" max="2346" width="0" style="6" hidden="1" customWidth="1"/>
    <col min="2347" max="2347" width="14.85546875" style="6" bestFit="1" customWidth="1"/>
    <col min="2348" max="2348" width="12.5703125" style="6" bestFit="1" customWidth="1"/>
    <col min="2349" max="2544" width="9.140625" style="6"/>
    <col min="2545" max="2548" width="0" style="6" hidden="1" customWidth="1"/>
    <col min="2549" max="2549" width="6.5703125" style="6" customWidth="1"/>
    <col min="2550" max="2550" width="5.42578125" style="6" customWidth="1"/>
    <col min="2551" max="2551" width="12.5703125" style="6" customWidth="1"/>
    <col min="2552" max="2552" width="61.85546875" style="6" customWidth="1"/>
    <col min="2553" max="2553" width="32.5703125" style="6" customWidth="1"/>
    <col min="2554" max="2554" width="23.5703125" style="6" customWidth="1"/>
    <col min="2555" max="2555" width="35.28515625" style="6" customWidth="1"/>
    <col min="2556" max="2556" width="8.5703125" style="6" customWidth="1"/>
    <col min="2557" max="2558" width="8.140625" style="6" customWidth="1"/>
    <col min="2559" max="2559" width="7.7109375" style="6" customWidth="1"/>
    <col min="2560" max="2602" width="0" style="6" hidden="1" customWidth="1"/>
    <col min="2603" max="2603" width="14.85546875" style="6" bestFit="1" customWidth="1"/>
    <col min="2604" max="2604" width="12.5703125" style="6" bestFit="1" customWidth="1"/>
    <col min="2605" max="2800" width="9.140625" style="6"/>
    <col min="2801" max="2804" width="0" style="6" hidden="1" customWidth="1"/>
    <col min="2805" max="2805" width="6.5703125" style="6" customWidth="1"/>
    <col min="2806" max="2806" width="5.42578125" style="6" customWidth="1"/>
    <col min="2807" max="2807" width="12.5703125" style="6" customWidth="1"/>
    <col min="2808" max="2808" width="61.85546875" style="6" customWidth="1"/>
    <col min="2809" max="2809" width="32.5703125" style="6" customWidth="1"/>
    <col min="2810" max="2810" width="23.5703125" style="6" customWidth="1"/>
    <col min="2811" max="2811" width="35.28515625" style="6" customWidth="1"/>
    <col min="2812" max="2812" width="8.5703125" style="6" customWidth="1"/>
    <col min="2813" max="2814" width="8.140625" style="6" customWidth="1"/>
    <col min="2815" max="2815" width="7.7109375" style="6" customWidth="1"/>
    <col min="2816" max="2858" width="0" style="6" hidden="1" customWidth="1"/>
    <col min="2859" max="2859" width="14.85546875" style="6" bestFit="1" customWidth="1"/>
    <col min="2860" max="2860" width="12.5703125" style="6" bestFit="1" customWidth="1"/>
    <col min="2861" max="3056" width="9.140625" style="6"/>
    <col min="3057" max="3060" width="0" style="6" hidden="1" customWidth="1"/>
    <col min="3061" max="3061" width="6.5703125" style="6" customWidth="1"/>
    <col min="3062" max="3062" width="5.42578125" style="6" customWidth="1"/>
    <col min="3063" max="3063" width="12.5703125" style="6" customWidth="1"/>
    <col min="3064" max="3064" width="61.85546875" style="6" customWidth="1"/>
    <col min="3065" max="3065" width="32.5703125" style="6" customWidth="1"/>
    <col min="3066" max="3066" width="23.5703125" style="6" customWidth="1"/>
    <col min="3067" max="3067" width="35.28515625" style="6" customWidth="1"/>
    <col min="3068" max="3068" width="8.5703125" style="6" customWidth="1"/>
    <col min="3069" max="3070" width="8.140625" style="6" customWidth="1"/>
    <col min="3071" max="3071" width="7.7109375" style="6" customWidth="1"/>
    <col min="3072" max="3114" width="0" style="6" hidden="1" customWidth="1"/>
    <col min="3115" max="3115" width="14.85546875" style="6" bestFit="1" customWidth="1"/>
    <col min="3116" max="3116" width="12.5703125" style="6" bestFit="1" customWidth="1"/>
    <col min="3117" max="3312" width="9.140625" style="6"/>
    <col min="3313" max="3316" width="0" style="6" hidden="1" customWidth="1"/>
    <col min="3317" max="3317" width="6.5703125" style="6" customWidth="1"/>
    <col min="3318" max="3318" width="5.42578125" style="6" customWidth="1"/>
    <col min="3319" max="3319" width="12.5703125" style="6" customWidth="1"/>
    <col min="3320" max="3320" width="61.85546875" style="6" customWidth="1"/>
    <col min="3321" max="3321" width="32.5703125" style="6" customWidth="1"/>
    <col min="3322" max="3322" width="23.5703125" style="6" customWidth="1"/>
    <col min="3323" max="3323" width="35.28515625" style="6" customWidth="1"/>
    <col min="3324" max="3324" width="8.5703125" style="6" customWidth="1"/>
    <col min="3325" max="3326" width="8.140625" style="6" customWidth="1"/>
    <col min="3327" max="3327" width="7.7109375" style="6" customWidth="1"/>
    <col min="3328" max="3370" width="0" style="6" hidden="1" customWidth="1"/>
    <col min="3371" max="3371" width="14.85546875" style="6" bestFit="1" customWidth="1"/>
    <col min="3372" max="3372" width="12.5703125" style="6" bestFit="1" customWidth="1"/>
    <col min="3373" max="3568" width="9.140625" style="6"/>
    <col min="3569" max="3572" width="0" style="6" hidden="1" customWidth="1"/>
    <col min="3573" max="3573" width="6.5703125" style="6" customWidth="1"/>
    <col min="3574" max="3574" width="5.42578125" style="6" customWidth="1"/>
    <col min="3575" max="3575" width="12.5703125" style="6" customWidth="1"/>
    <col min="3576" max="3576" width="61.85546875" style="6" customWidth="1"/>
    <col min="3577" max="3577" width="32.5703125" style="6" customWidth="1"/>
    <col min="3578" max="3578" width="23.5703125" style="6" customWidth="1"/>
    <col min="3579" max="3579" width="35.28515625" style="6" customWidth="1"/>
    <col min="3580" max="3580" width="8.5703125" style="6" customWidth="1"/>
    <col min="3581" max="3582" width="8.140625" style="6" customWidth="1"/>
    <col min="3583" max="3583" width="7.7109375" style="6" customWidth="1"/>
    <col min="3584" max="3626" width="0" style="6" hidden="1" customWidth="1"/>
    <col min="3627" max="3627" width="14.85546875" style="6" bestFit="1" customWidth="1"/>
    <col min="3628" max="3628" width="12.5703125" style="6" bestFit="1" customWidth="1"/>
    <col min="3629" max="3824" width="9.140625" style="6"/>
    <col min="3825" max="3828" width="0" style="6" hidden="1" customWidth="1"/>
    <col min="3829" max="3829" width="6.5703125" style="6" customWidth="1"/>
    <col min="3830" max="3830" width="5.42578125" style="6" customWidth="1"/>
    <col min="3831" max="3831" width="12.5703125" style="6" customWidth="1"/>
    <col min="3832" max="3832" width="61.85546875" style="6" customWidth="1"/>
    <col min="3833" max="3833" width="32.5703125" style="6" customWidth="1"/>
    <col min="3834" max="3834" width="23.5703125" style="6" customWidth="1"/>
    <col min="3835" max="3835" width="35.28515625" style="6" customWidth="1"/>
    <col min="3836" max="3836" width="8.5703125" style="6" customWidth="1"/>
    <col min="3837" max="3838" width="8.140625" style="6" customWidth="1"/>
    <col min="3839" max="3839" width="7.7109375" style="6" customWidth="1"/>
    <col min="3840" max="3882" width="0" style="6" hidden="1" customWidth="1"/>
    <col min="3883" max="3883" width="14.85546875" style="6" bestFit="1" customWidth="1"/>
    <col min="3884" max="3884" width="12.5703125" style="6" bestFit="1" customWidth="1"/>
    <col min="3885" max="4080" width="9.140625" style="6"/>
    <col min="4081" max="4084" width="0" style="6" hidden="1" customWidth="1"/>
    <col min="4085" max="4085" width="6.5703125" style="6" customWidth="1"/>
    <col min="4086" max="4086" width="5.42578125" style="6" customWidth="1"/>
    <col min="4087" max="4087" width="12.5703125" style="6" customWidth="1"/>
    <col min="4088" max="4088" width="61.85546875" style="6" customWidth="1"/>
    <col min="4089" max="4089" width="32.5703125" style="6" customWidth="1"/>
    <col min="4090" max="4090" width="23.5703125" style="6" customWidth="1"/>
    <col min="4091" max="4091" width="35.28515625" style="6" customWidth="1"/>
    <col min="4092" max="4092" width="8.5703125" style="6" customWidth="1"/>
    <col min="4093" max="4094" width="8.140625" style="6" customWidth="1"/>
    <col min="4095" max="4095" width="7.7109375" style="6" customWidth="1"/>
    <col min="4096" max="4138" width="0" style="6" hidden="1" customWidth="1"/>
    <col min="4139" max="4139" width="14.85546875" style="6" bestFit="1" customWidth="1"/>
    <col min="4140" max="4140" width="12.5703125" style="6" bestFit="1" customWidth="1"/>
    <col min="4141" max="4336" width="9.140625" style="6"/>
    <col min="4337" max="4340" width="0" style="6" hidden="1" customWidth="1"/>
    <col min="4341" max="4341" width="6.5703125" style="6" customWidth="1"/>
    <col min="4342" max="4342" width="5.42578125" style="6" customWidth="1"/>
    <col min="4343" max="4343" width="12.5703125" style="6" customWidth="1"/>
    <col min="4344" max="4344" width="61.85546875" style="6" customWidth="1"/>
    <col min="4345" max="4345" width="32.5703125" style="6" customWidth="1"/>
    <col min="4346" max="4346" width="23.5703125" style="6" customWidth="1"/>
    <col min="4347" max="4347" width="35.28515625" style="6" customWidth="1"/>
    <col min="4348" max="4348" width="8.5703125" style="6" customWidth="1"/>
    <col min="4349" max="4350" width="8.140625" style="6" customWidth="1"/>
    <col min="4351" max="4351" width="7.7109375" style="6" customWidth="1"/>
    <col min="4352" max="4394" width="0" style="6" hidden="1" customWidth="1"/>
    <col min="4395" max="4395" width="14.85546875" style="6" bestFit="1" customWidth="1"/>
    <col min="4396" max="4396" width="12.5703125" style="6" bestFit="1" customWidth="1"/>
    <col min="4397" max="4592" width="9.140625" style="6"/>
    <col min="4593" max="4596" width="0" style="6" hidden="1" customWidth="1"/>
    <col min="4597" max="4597" width="6.5703125" style="6" customWidth="1"/>
    <col min="4598" max="4598" width="5.42578125" style="6" customWidth="1"/>
    <col min="4599" max="4599" width="12.5703125" style="6" customWidth="1"/>
    <col min="4600" max="4600" width="61.85546875" style="6" customWidth="1"/>
    <col min="4601" max="4601" width="32.5703125" style="6" customWidth="1"/>
    <col min="4602" max="4602" width="23.5703125" style="6" customWidth="1"/>
    <col min="4603" max="4603" width="35.28515625" style="6" customWidth="1"/>
    <col min="4604" max="4604" width="8.5703125" style="6" customWidth="1"/>
    <col min="4605" max="4606" width="8.140625" style="6" customWidth="1"/>
    <col min="4607" max="4607" width="7.7109375" style="6" customWidth="1"/>
    <col min="4608" max="4650" width="0" style="6" hidden="1" customWidth="1"/>
    <col min="4651" max="4651" width="14.85546875" style="6" bestFit="1" customWidth="1"/>
    <col min="4652" max="4652" width="12.5703125" style="6" bestFit="1" customWidth="1"/>
    <col min="4653" max="4848" width="9.140625" style="6"/>
    <col min="4849" max="4852" width="0" style="6" hidden="1" customWidth="1"/>
    <col min="4853" max="4853" width="6.5703125" style="6" customWidth="1"/>
    <col min="4854" max="4854" width="5.42578125" style="6" customWidth="1"/>
    <col min="4855" max="4855" width="12.5703125" style="6" customWidth="1"/>
    <col min="4856" max="4856" width="61.85546875" style="6" customWidth="1"/>
    <col min="4857" max="4857" width="32.5703125" style="6" customWidth="1"/>
    <col min="4858" max="4858" width="23.5703125" style="6" customWidth="1"/>
    <col min="4859" max="4859" width="35.28515625" style="6" customWidth="1"/>
    <col min="4860" max="4860" width="8.5703125" style="6" customWidth="1"/>
    <col min="4861" max="4862" width="8.140625" style="6" customWidth="1"/>
    <col min="4863" max="4863" width="7.7109375" style="6" customWidth="1"/>
    <col min="4864" max="4906" width="0" style="6" hidden="1" customWidth="1"/>
    <col min="4907" max="4907" width="14.85546875" style="6" bestFit="1" customWidth="1"/>
    <col min="4908" max="4908" width="12.5703125" style="6" bestFit="1" customWidth="1"/>
    <col min="4909" max="5104" width="9.140625" style="6"/>
    <col min="5105" max="5108" width="0" style="6" hidden="1" customWidth="1"/>
    <col min="5109" max="5109" width="6.5703125" style="6" customWidth="1"/>
    <col min="5110" max="5110" width="5.42578125" style="6" customWidth="1"/>
    <col min="5111" max="5111" width="12.5703125" style="6" customWidth="1"/>
    <col min="5112" max="5112" width="61.85546875" style="6" customWidth="1"/>
    <col min="5113" max="5113" width="32.5703125" style="6" customWidth="1"/>
    <col min="5114" max="5114" width="23.5703125" style="6" customWidth="1"/>
    <col min="5115" max="5115" width="35.28515625" style="6" customWidth="1"/>
    <col min="5116" max="5116" width="8.5703125" style="6" customWidth="1"/>
    <col min="5117" max="5118" width="8.140625" style="6" customWidth="1"/>
    <col min="5119" max="5119" width="7.7109375" style="6" customWidth="1"/>
    <col min="5120" max="5162" width="0" style="6" hidden="1" customWidth="1"/>
    <col min="5163" max="5163" width="14.85546875" style="6" bestFit="1" customWidth="1"/>
    <col min="5164" max="5164" width="12.5703125" style="6" bestFit="1" customWidth="1"/>
    <col min="5165" max="5360" width="9.140625" style="6"/>
    <col min="5361" max="5364" width="0" style="6" hidden="1" customWidth="1"/>
    <col min="5365" max="5365" width="6.5703125" style="6" customWidth="1"/>
    <col min="5366" max="5366" width="5.42578125" style="6" customWidth="1"/>
    <col min="5367" max="5367" width="12.5703125" style="6" customWidth="1"/>
    <col min="5368" max="5368" width="61.85546875" style="6" customWidth="1"/>
    <col min="5369" max="5369" width="32.5703125" style="6" customWidth="1"/>
    <col min="5370" max="5370" width="23.5703125" style="6" customWidth="1"/>
    <col min="5371" max="5371" width="35.28515625" style="6" customWidth="1"/>
    <col min="5372" max="5372" width="8.5703125" style="6" customWidth="1"/>
    <col min="5373" max="5374" width="8.140625" style="6" customWidth="1"/>
    <col min="5375" max="5375" width="7.7109375" style="6" customWidth="1"/>
    <col min="5376" max="5418" width="0" style="6" hidden="1" customWidth="1"/>
    <col min="5419" max="5419" width="14.85546875" style="6" bestFit="1" customWidth="1"/>
    <col min="5420" max="5420" width="12.5703125" style="6" bestFit="1" customWidth="1"/>
    <col min="5421" max="5616" width="9.140625" style="6"/>
    <col min="5617" max="5620" width="0" style="6" hidden="1" customWidth="1"/>
    <col min="5621" max="5621" width="6.5703125" style="6" customWidth="1"/>
    <col min="5622" max="5622" width="5.42578125" style="6" customWidth="1"/>
    <col min="5623" max="5623" width="12.5703125" style="6" customWidth="1"/>
    <col min="5624" max="5624" width="61.85546875" style="6" customWidth="1"/>
    <col min="5625" max="5625" width="32.5703125" style="6" customWidth="1"/>
    <col min="5626" max="5626" width="23.5703125" style="6" customWidth="1"/>
    <col min="5627" max="5627" width="35.28515625" style="6" customWidth="1"/>
    <col min="5628" max="5628" width="8.5703125" style="6" customWidth="1"/>
    <col min="5629" max="5630" width="8.140625" style="6" customWidth="1"/>
    <col min="5631" max="5631" width="7.7109375" style="6" customWidth="1"/>
    <col min="5632" max="5674" width="0" style="6" hidden="1" customWidth="1"/>
    <col min="5675" max="5675" width="14.85546875" style="6" bestFit="1" customWidth="1"/>
    <col min="5676" max="5676" width="12.5703125" style="6" bestFit="1" customWidth="1"/>
    <col min="5677" max="5872" width="9.140625" style="6"/>
    <col min="5873" max="5876" width="0" style="6" hidden="1" customWidth="1"/>
    <col min="5877" max="5877" width="6.5703125" style="6" customWidth="1"/>
    <col min="5878" max="5878" width="5.42578125" style="6" customWidth="1"/>
    <col min="5879" max="5879" width="12.5703125" style="6" customWidth="1"/>
    <col min="5880" max="5880" width="61.85546875" style="6" customWidth="1"/>
    <col min="5881" max="5881" width="32.5703125" style="6" customWidth="1"/>
    <col min="5882" max="5882" width="23.5703125" style="6" customWidth="1"/>
    <col min="5883" max="5883" width="35.28515625" style="6" customWidth="1"/>
    <col min="5884" max="5884" width="8.5703125" style="6" customWidth="1"/>
    <col min="5885" max="5886" width="8.140625" style="6" customWidth="1"/>
    <col min="5887" max="5887" width="7.7109375" style="6" customWidth="1"/>
    <col min="5888" max="5930" width="0" style="6" hidden="1" customWidth="1"/>
    <col min="5931" max="5931" width="14.85546875" style="6" bestFit="1" customWidth="1"/>
    <col min="5932" max="5932" width="12.5703125" style="6" bestFit="1" customWidth="1"/>
    <col min="5933" max="6128" width="9.140625" style="6"/>
    <col min="6129" max="6132" width="0" style="6" hidden="1" customWidth="1"/>
    <col min="6133" max="6133" width="6.5703125" style="6" customWidth="1"/>
    <col min="6134" max="6134" width="5.42578125" style="6" customWidth="1"/>
    <col min="6135" max="6135" width="12.5703125" style="6" customWidth="1"/>
    <col min="6136" max="6136" width="61.85546875" style="6" customWidth="1"/>
    <col min="6137" max="6137" width="32.5703125" style="6" customWidth="1"/>
    <col min="6138" max="6138" width="23.5703125" style="6" customWidth="1"/>
    <col min="6139" max="6139" width="35.28515625" style="6" customWidth="1"/>
    <col min="6140" max="6140" width="8.5703125" style="6" customWidth="1"/>
    <col min="6141" max="6142" width="8.140625" style="6" customWidth="1"/>
    <col min="6143" max="6143" width="7.7109375" style="6" customWidth="1"/>
    <col min="6144" max="6186" width="0" style="6" hidden="1" customWidth="1"/>
    <col min="6187" max="6187" width="14.85546875" style="6" bestFit="1" customWidth="1"/>
    <col min="6188" max="6188" width="12.5703125" style="6" bestFit="1" customWidth="1"/>
    <col min="6189" max="6384" width="9.140625" style="6"/>
    <col min="6385" max="6388" width="0" style="6" hidden="1" customWidth="1"/>
    <col min="6389" max="6389" width="6.5703125" style="6" customWidth="1"/>
    <col min="6390" max="6390" width="5.42578125" style="6" customWidth="1"/>
    <col min="6391" max="6391" width="12.5703125" style="6" customWidth="1"/>
    <col min="6392" max="6392" width="61.85546875" style="6" customWidth="1"/>
    <col min="6393" max="6393" width="32.5703125" style="6" customWidth="1"/>
    <col min="6394" max="6394" width="23.5703125" style="6" customWidth="1"/>
    <col min="6395" max="6395" width="35.28515625" style="6" customWidth="1"/>
    <col min="6396" max="6396" width="8.5703125" style="6" customWidth="1"/>
    <col min="6397" max="6398" width="8.140625" style="6" customWidth="1"/>
    <col min="6399" max="6399" width="7.7109375" style="6" customWidth="1"/>
    <col min="6400" max="6442" width="0" style="6" hidden="1" customWidth="1"/>
    <col min="6443" max="6443" width="14.85546875" style="6" bestFit="1" customWidth="1"/>
    <col min="6444" max="6444" width="12.5703125" style="6" bestFit="1" customWidth="1"/>
    <col min="6445" max="6640" width="9.140625" style="6"/>
    <col min="6641" max="6644" width="0" style="6" hidden="1" customWidth="1"/>
    <col min="6645" max="6645" width="6.5703125" style="6" customWidth="1"/>
    <col min="6646" max="6646" width="5.42578125" style="6" customWidth="1"/>
    <col min="6647" max="6647" width="12.5703125" style="6" customWidth="1"/>
    <col min="6648" max="6648" width="61.85546875" style="6" customWidth="1"/>
    <col min="6649" max="6649" width="32.5703125" style="6" customWidth="1"/>
    <col min="6650" max="6650" width="23.5703125" style="6" customWidth="1"/>
    <col min="6651" max="6651" width="35.28515625" style="6" customWidth="1"/>
    <col min="6652" max="6652" width="8.5703125" style="6" customWidth="1"/>
    <col min="6653" max="6654" width="8.140625" style="6" customWidth="1"/>
    <col min="6655" max="6655" width="7.7109375" style="6" customWidth="1"/>
    <col min="6656" max="6698" width="0" style="6" hidden="1" customWidth="1"/>
    <col min="6699" max="6699" width="14.85546875" style="6" bestFit="1" customWidth="1"/>
    <col min="6700" max="6700" width="12.5703125" style="6" bestFit="1" customWidth="1"/>
    <col min="6701" max="6896" width="9.140625" style="6"/>
    <col min="6897" max="6900" width="0" style="6" hidden="1" customWidth="1"/>
    <col min="6901" max="6901" width="6.5703125" style="6" customWidth="1"/>
    <col min="6902" max="6902" width="5.42578125" style="6" customWidth="1"/>
    <col min="6903" max="6903" width="12.5703125" style="6" customWidth="1"/>
    <col min="6904" max="6904" width="61.85546875" style="6" customWidth="1"/>
    <col min="6905" max="6905" width="32.5703125" style="6" customWidth="1"/>
    <col min="6906" max="6906" width="23.5703125" style="6" customWidth="1"/>
    <col min="6907" max="6907" width="35.28515625" style="6" customWidth="1"/>
    <col min="6908" max="6908" width="8.5703125" style="6" customWidth="1"/>
    <col min="6909" max="6910" width="8.140625" style="6" customWidth="1"/>
    <col min="6911" max="6911" width="7.7109375" style="6" customWidth="1"/>
    <col min="6912" max="6954" width="0" style="6" hidden="1" customWidth="1"/>
    <col min="6955" max="6955" width="14.85546875" style="6" bestFit="1" customWidth="1"/>
    <col min="6956" max="6956" width="12.5703125" style="6" bestFit="1" customWidth="1"/>
    <col min="6957" max="7152" width="9.140625" style="6"/>
    <col min="7153" max="7156" width="0" style="6" hidden="1" customWidth="1"/>
    <col min="7157" max="7157" width="6.5703125" style="6" customWidth="1"/>
    <col min="7158" max="7158" width="5.42578125" style="6" customWidth="1"/>
    <col min="7159" max="7159" width="12.5703125" style="6" customWidth="1"/>
    <col min="7160" max="7160" width="61.85546875" style="6" customWidth="1"/>
    <col min="7161" max="7161" width="32.5703125" style="6" customWidth="1"/>
    <col min="7162" max="7162" width="23.5703125" style="6" customWidth="1"/>
    <col min="7163" max="7163" width="35.28515625" style="6" customWidth="1"/>
    <col min="7164" max="7164" width="8.5703125" style="6" customWidth="1"/>
    <col min="7165" max="7166" width="8.140625" style="6" customWidth="1"/>
    <col min="7167" max="7167" width="7.7109375" style="6" customWidth="1"/>
    <col min="7168" max="7210" width="0" style="6" hidden="1" customWidth="1"/>
    <col min="7211" max="7211" width="14.85546875" style="6" bestFit="1" customWidth="1"/>
    <col min="7212" max="7212" width="12.5703125" style="6" bestFit="1" customWidth="1"/>
    <col min="7213" max="7408" width="9.140625" style="6"/>
    <col min="7409" max="7412" width="0" style="6" hidden="1" customWidth="1"/>
    <col min="7413" max="7413" width="6.5703125" style="6" customWidth="1"/>
    <col min="7414" max="7414" width="5.42578125" style="6" customWidth="1"/>
    <col min="7415" max="7415" width="12.5703125" style="6" customWidth="1"/>
    <col min="7416" max="7416" width="61.85546875" style="6" customWidth="1"/>
    <col min="7417" max="7417" width="32.5703125" style="6" customWidth="1"/>
    <col min="7418" max="7418" width="23.5703125" style="6" customWidth="1"/>
    <col min="7419" max="7419" width="35.28515625" style="6" customWidth="1"/>
    <col min="7420" max="7420" width="8.5703125" style="6" customWidth="1"/>
    <col min="7421" max="7422" width="8.140625" style="6" customWidth="1"/>
    <col min="7423" max="7423" width="7.7109375" style="6" customWidth="1"/>
    <col min="7424" max="7466" width="0" style="6" hidden="1" customWidth="1"/>
    <col min="7467" max="7467" width="14.85546875" style="6" bestFit="1" customWidth="1"/>
    <col min="7468" max="7468" width="12.5703125" style="6" bestFit="1" customWidth="1"/>
    <col min="7469" max="7664" width="9.140625" style="6"/>
    <col min="7665" max="7668" width="0" style="6" hidden="1" customWidth="1"/>
    <col min="7669" max="7669" width="6.5703125" style="6" customWidth="1"/>
    <col min="7670" max="7670" width="5.42578125" style="6" customWidth="1"/>
    <col min="7671" max="7671" width="12.5703125" style="6" customWidth="1"/>
    <col min="7672" max="7672" width="61.85546875" style="6" customWidth="1"/>
    <col min="7673" max="7673" width="32.5703125" style="6" customWidth="1"/>
    <col min="7674" max="7674" width="23.5703125" style="6" customWidth="1"/>
    <col min="7675" max="7675" width="35.28515625" style="6" customWidth="1"/>
    <col min="7676" max="7676" width="8.5703125" style="6" customWidth="1"/>
    <col min="7677" max="7678" width="8.140625" style="6" customWidth="1"/>
    <col min="7679" max="7679" width="7.7109375" style="6" customWidth="1"/>
    <col min="7680" max="7722" width="0" style="6" hidden="1" customWidth="1"/>
    <col min="7723" max="7723" width="14.85546875" style="6" bestFit="1" customWidth="1"/>
    <col min="7724" max="7724" width="12.5703125" style="6" bestFit="1" customWidth="1"/>
    <col min="7725" max="7920" width="9.140625" style="6"/>
    <col min="7921" max="7924" width="0" style="6" hidden="1" customWidth="1"/>
    <col min="7925" max="7925" width="6.5703125" style="6" customWidth="1"/>
    <col min="7926" max="7926" width="5.42578125" style="6" customWidth="1"/>
    <col min="7927" max="7927" width="12.5703125" style="6" customWidth="1"/>
    <col min="7928" max="7928" width="61.85546875" style="6" customWidth="1"/>
    <col min="7929" max="7929" width="32.5703125" style="6" customWidth="1"/>
    <col min="7930" max="7930" width="23.5703125" style="6" customWidth="1"/>
    <col min="7931" max="7931" width="35.28515625" style="6" customWidth="1"/>
    <col min="7932" max="7932" width="8.5703125" style="6" customWidth="1"/>
    <col min="7933" max="7934" width="8.140625" style="6" customWidth="1"/>
    <col min="7935" max="7935" width="7.7109375" style="6" customWidth="1"/>
    <col min="7936" max="7978" width="0" style="6" hidden="1" customWidth="1"/>
    <col min="7979" max="7979" width="14.85546875" style="6" bestFit="1" customWidth="1"/>
    <col min="7980" max="7980" width="12.5703125" style="6" bestFit="1" customWidth="1"/>
    <col min="7981" max="8176" width="9.140625" style="6"/>
    <col min="8177" max="8180" width="0" style="6" hidden="1" customWidth="1"/>
    <col min="8181" max="8181" width="6.5703125" style="6" customWidth="1"/>
    <col min="8182" max="8182" width="5.42578125" style="6" customWidth="1"/>
    <col min="8183" max="8183" width="12.5703125" style="6" customWidth="1"/>
    <col min="8184" max="8184" width="61.85546875" style="6" customWidth="1"/>
    <col min="8185" max="8185" width="32.5703125" style="6" customWidth="1"/>
    <col min="8186" max="8186" width="23.5703125" style="6" customWidth="1"/>
    <col min="8187" max="8187" width="35.28515625" style="6" customWidth="1"/>
    <col min="8188" max="8188" width="8.5703125" style="6" customWidth="1"/>
    <col min="8189" max="8190" width="8.140625" style="6" customWidth="1"/>
    <col min="8191" max="8191" width="7.7109375" style="6" customWidth="1"/>
    <col min="8192" max="8234" width="0" style="6" hidden="1" customWidth="1"/>
    <col min="8235" max="8235" width="14.85546875" style="6" bestFit="1" customWidth="1"/>
    <col min="8236" max="8236" width="12.5703125" style="6" bestFit="1" customWidth="1"/>
    <col min="8237" max="8432" width="9.140625" style="6"/>
    <col min="8433" max="8436" width="0" style="6" hidden="1" customWidth="1"/>
    <col min="8437" max="8437" width="6.5703125" style="6" customWidth="1"/>
    <col min="8438" max="8438" width="5.42578125" style="6" customWidth="1"/>
    <col min="8439" max="8439" width="12.5703125" style="6" customWidth="1"/>
    <col min="8440" max="8440" width="61.85546875" style="6" customWidth="1"/>
    <col min="8441" max="8441" width="32.5703125" style="6" customWidth="1"/>
    <col min="8442" max="8442" width="23.5703125" style="6" customWidth="1"/>
    <col min="8443" max="8443" width="35.28515625" style="6" customWidth="1"/>
    <col min="8444" max="8444" width="8.5703125" style="6" customWidth="1"/>
    <col min="8445" max="8446" width="8.140625" style="6" customWidth="1"/>
    <col min="8447" max="8447" width="7.7109375" style="6" customWidth="1"/>
    <col min="8448" max="8490" width="0" style="6" hidden="1" customWidth="1"/>
    <col min="8491" max="8491" width="14.85546875" style="6" bestFit="1" customWidth="1"/>
    <col min="8492" max="8492" width="12.5703125" style="6" bestFit="1" customWidth="1"/>
    <col min="8493" max="8688" width="9.140625" style="6"/>
    <col min="8689" max="8692" width="0" style="6" hidden="1" customWidth="1"/>
    <col min="8693" max="8693" width="6.5703125" style="6" customWidth="1"/>
    <col min="8694" max="8694" width="5.42578125" style="6" customWidth="1"/>
    <col min="8695" max="8695" width="12.5703125" style="6" customWidth="1"/>
    <col min="8696" max="8696" width="61.85546875" style="6" customWidth="1"/>
    <col min="8697" max="8697" width="32.5703125" style="6" customWidth="1"/>
    <col min="8698" max="8698" width="23.5703125" style="6" customWidth="1"/>
    <col min="8699" max="8699" width="35.28515625" style="6" customWidth="1"/>
    <col min="8700" max="8700" width="8.5703125" style="6" customWidth="1"/>
    <col min="8701" max="8702" width="8.140625" style="6" customWidth="1"/>
    <col min="8703" max="8703" width="7.7109375" style="6" customWidth="1"/>
    <col min="8704" max="8746" width="0" style="6" hidden="1" customWidth="1"/>
    <col min="8747" max="8747" width="14.85546875" style="6" bestFit="1" customWidth="1"/>
    <col min="8748" max="8748" width="12.5703125" style="6" bestFit="1" customWidth="1"/>
    <col min="8749" max="8944" width="9.140625" style="6"/>
    <col min="8945" max="8948" width="0" style="6" hidden="1" customWidth="1"/>
    <col min="8949" max="8949" width="6.5703125" style="6" customWidth="1"/>
    <col min="8950" max="8950" width="5.42578125" style="6" customWidth="1"/>
    <col min="8951" max="8951" width="12.5703125" style="6" customWidth="1"/>
    <col min="8952" max="8952" width="61.85546875" style="6" customWidth="1"/>
    <col min="8953" max="8953" width="32.5703125" style="6" customWidth="1"/>
    <col min="8954" max="8954" width="23.5703125" style="6" customWidth="1"/>
    <col min="8955" max="8955" width="35.28515625" style="6" customWidth="1"/>
    <col min="8956" max="8956" width="8.5703125" style="6" customWidth="1"/>
    <col min="8957" max="8958" width="8.140625" style="6" customWidth="1"/>
    <col min="8959" max="8959" width="7.7109375" style="6" customWidth="1"/>
    <col min="8960" max="9002" width="0" style="6" hidden="1" customWidth="1"/>
    <col min="9003" max="9003" width="14.85546875" style="6" bestFit="1" customWidth="1"/>
    <col min="9004" max="9004" width="12.5703125" style="6" bestFit="1" customWidth="1"/>
    <col min="9005" max="9200" width="9.140625" style="6"/>
    <col min="9201" max="9204" width="0" style="6" hidden="1" customWidth="1"/>
    <col min="9205" max="9205" width="6.5703125" style="6" customWidth="1"/>
    <col min="9206" max="9206" width="5.42578125" style="6" customWidth="1"/>
    <col min="9207" max="9207" width="12.5703125" style="6" customWidth="1"/>
    <col min="9208" max="9208" width="61.85546875" style="6" customWidth="1"/>
    <col min="9209" max="9209" width="32.5703125" style="6" customWidth="1"/>
    <col min="9210" max="9210" width="23.5703125" style="6" customWidth="1"/>
    <col min="9211" max="9211" width="35.28515625" style="6" customWidth="1"/>
    <col min="9212" max="9212" width="8.5703125" style="6" customWidth="1"/>
    <col min="9213" max="9214" width="8.140625" style="6" customWidth="1"/>
    <col min="9215" max="9215" width="7.7109375" style="6" customWidth="1"/>
    <col min="9216" max="9258" width="0" style="6" hidden="1" customWidth="1"/>
    <col min="9259" max="9259" width="14.85546875" style="6" bestFit="1" customWidth="1"/>
    <col min="9260" max="9260" width="12.5703125" style="6" bestFit="1" customWidth="1"/>
    <col min="9261" max="9456" width="9.140625" style="6"/>
    <col min="9457" max="9460" width="0" style="6" hidden="1" customWidth="1"/>
    <col min="9461" max="9461" width="6.5703125" style="6" customWidth="1"/>
    <col min="9462" max="9462" width="5.42578125" style="6" customWidth="1"/>
    <col min="9463" max="9463" width="12.5703125" style="6" customWidth="1"/>
    <col min="9464" max="9464" width="61.85546875" style="6" customWidth="1"/>
    <col min="9465" max="9465" width="32.5703125" style="6" customWidth="1"/>
    <col min="9466" max="9466" width="23.5703125" style="6" customWidth="1"/>
    <col min="9467" max="9467" width="35.28515625" style="6" customWidth="1"/>
    <col min="9468" max="9468" width="8.5703125" style="6" customWidth="1"/>
    <col min="9469" max="9470" width="8.140625" style="6" customWidth="1"/>
    <col min="9471" max="9471" width="7.7109375" style="6" customWidth="1"/>
    <col min="9472" max="9514" width="0" style="6" hidden="1" customWidth="1"/>
    <col min="9515" max="9515" width="14.85546875" style="6" bestFit="1" customWidth="1"/>
    <col min="9516" max="9516" width="12.5703125" style="6" bestFit="1" customWidth="1"/>
    <col min="9517" max="9712" width="9.140625" style="6"/>
    <col min="9713" max="9716" width="0" style="6" hidden="1" customWidth="1"/>
    <col min="9717" max="9717" width="6.5703125" style="6" customWidth="1"/>
    <col min="9718" max="9718" width="5.42578125" style="6" customWidth="1"/>
    <col min="9719" max="9719" width="12.5703125" style="6" customWidth="1"/>
    <col min="9720" max="9720" width="61.85546875" style="6" customWidth="1"/>
    <col min="9721" max="9721" width="32.5703125" style="6" customWidth="1"/>
    <col min="9722" max="9722" width="23.5703125" style="6" customWidth="1"/>
    <col min="9723" max="9723" width="35.28515625" style="6" customWidth="1"/>
    <col min="9724" max="9724" width="8.5703125" style="6" customWidth="1"/>
    <col min="9725" max="9726" width="8.140625" style="6" customWidth="1"/>
    <col min="9727" max="9727" width="7.7109375" style="6" customWidth="1"/>
    <col min="9728" max="9770" width="0" style="6" hidden="1" customWidth="1"/>
    <col min="9771" max="9771" width="14.85546875" style="6" bestFit="1" customWidth="1"/>
    <col min="9772" max="9772" width="12.5703125" style="6" bestFit="1" customWidth="1"/>
    <col min="9773" max="9968" width="9.140625" style="6"/>
    <col min="9969" max="9972" width="0" style="6" hidden="1" customWidth="1"/>
    <col min="9973" max="9973" width="6.5703125" style="6" customWidth="1"/>
    <col min="9974" max="9974" width="5.42578125" style="6" customWidth="1"/>
    <col min="9975" max="9975" width="12.5703125" style="6" customWidth="1"/>
    <col min="9976" max="9976" width="61.85546875" style="6" customWidth="1"/>
    <col min="9977" max="9977" width="32.5703125" style="6" customWidth="1"/>
    <col min="9978" max="9978" width="23.5703125" style="6" customWidth="1"/>
    <col min="9979" max="9979" width="35.28515625" style="6" customWidth="1"/>
    <col min="9980" max="9980" width="8.5703125" style="6" customWidth="1"/>
    <col min="9981" max="9982" width="8.140625" style="6" customWidth="1"/>
    <col min="9983" max="9983" width="7.7109375" style="6" customWidth="1"/>
    <col min="9984" max="10026" width="0" style="6" hidden="1" customWidth="1"/>
    <col min="10027" max="10027" width="14.85546875" style="6" bestFit="1" customWidth="1"/>
    <col min="10028" max="10028" width="12.5703125" style="6" bestFit="1" customWidth="1"/>
    <col min="10029" max="10224" width="9.140625" style="6"/>
    <col min="10225" max="10228" width="0" style="6" hidden="1" customWidth="1"/>
    <col min="10229" max="10229" width="6.5703125" style="6" customWidth="1"/>
    <col min="10230" max="10230" width="5.42578125" style="6" customWidth="1"/>
    <col min="10231" max="10231" width="12.5703125" style="6" customWidth="1"/>
    <col min="10232" max="10232" width="61.85546875" style="6" customWidth="1"/>
    <col min="10233" max="10233" width="32.5703125" style="6" customWidth="1"/>
    <col min="10234" max="10234" width="23.5703125" style="6" customWidth="1"/>
    <col min="10235" max="10235" width="35.28515625" style="6" customWidth="1"/>
    <col min="10236" max="10236" width="8.5703125" style="6" customWidth="1"/>
    <col min="10237" max="10238" width="8.140625" style="6" customWidth="1"/>
    <col min="10239" max="10239" width="7.7109375" style="6" customWidth="1"/>
    <col min="10240" max="10282" width="0" style="6" hidden="1" customWidth="1"/>
    <col min="10283" max="10283" width="14.85546875" style="6" bestFit="1" customWidth="1"/>
    <col min="10284" max="10284" width="12.5703125" style="6" bestFit="1" customWidth="1"/>
    <col min="10285" max="10480" width="9.140625" style="6"/>
    <col min="10481" max="10484" width="0" style="6" hidden="1" customWidth="1"/>
    <col min="10485" max="10485" width="6.5703125" style="6" customWidth="1"/>
    <col min="10486" max="10486" width="5.42578125" style="6" customWidth="1"/>
    <col min="10487" max="10487" width="12.5703125" style="6" customWidth="1"/>
    <col min="10488" max="10488" width="61.85546875" style="6" customWidth="1"/>
    <col min="10489" max="10489" width="32.5703125" style="6" customWidth="1"/>
    <col min="10490" max="10490" width="23.5703125" style="6" customWidth="1"/>
    <col min="10491" max="10491" width="35.28515625" style="6" customWidth="1"/>
    <col min="10492" max="10492" width="8.5703125" style="6" customWidth="1"/>
    <col min="10493" max="10494" width="8.140625" style="6" customWidth="1"/>
    <col min="10495" max="10495" width="7.7109375" style="6" customWidth="1"/>
    <col min="10496" max="10538" width="0" style="6" hidden="1" customWidth="1"/>
    <col min="10539" max="10539" width="14.85546875" style="6" bestFit="1" customWidth="1"/>
    <col min="10540" max="10540" width="12.5703125" style="6" bestFit="1" customWidth="1"/>
    <col min="10541" max="10736" width="9.140625" style="6"/>
    <col min="10737" max="10740" width="0" style="6" hidden="1" customWidth="1"/>
    <col min="10741" max="10741" width="6.5703125" style="6" customWidth="1"/>
    <col min="10742" max="10742" width="5.42578125" style="6" customWidth="1"/>
    <col min="10743" max="10743" width="12.5703125" style="6" customWidth="1"/>
    <col min="10744" max="10744" width="61.85546875" style="6" customWidth="1"/>
    <col min="10745" max="10745" width="32.5703125" style="6" customWidth="1"/>
    <col min="10746" max="10746" width="23.5703125" style="6" customWidth="1"/>
    <col min="10747" max="10747" width="35.28515625" style="6" customWidth="1"/>
    <col min="10748" max="10748" width="8.5703125" style="6" customWidth="1"/>
    <col min="10749" max="10750" width="8.140625" style="6" customWidth="1"/>
    <col min="10751" max="10751" width="7.7109375" style="6" customWidth="1"/>
    <col min="10752" max="10794" width="0" style="6" hidden="1" customWidth="1"/>
    <col min="10795" max="10795" width="14.85546875" style="6" bestFit="1" customWidth="1"/>
    <col min="10796" max="10796" width="12.5703125" style="6" bestFit="1" customWidth="1"/>
    <col min="10797" max="10992" width="9.140625" style="6"/>
    <col min="10993" max="10996" width="0" style="6" hidden="1" customWidth="1"/>
    <col min="10997" max="10997" width="6.5703125" style="6" customWidth="1"/>
    <col min="10998" max="10998" width="5.42578125" style="6" customWidth="1"/>
    <col min="10999" max="10999" width="12.5703125" style="6" customWidth="1"/>
    <col min="11000" max="11000" width="61.85546875" style="6" customWidth="1"/>
    <col min="11001" max="11001" width="32.5703125" style="6" customWidth="1"/>
    <col min="11002" max="11002" width="23.5703125" style="6" customWidth="1"/>
    <col min="11003" max="11003" width="35.28515625" style="6" customWidth="1"/>
    <col min="11004" max="11004" width="8.5703125" style="6" customWidth="1"/>
    <col min="11005" max="11006" width="8.140625" style="6" customWidth="1"/>
    <col min="11007" max="11007" width="7.7109375" style="6" customWidth="1"/>
    <col min="11008" max="11050" width="0" style="6" hidden="1" customWidth="1"/>
    <col min="11051" max="11051" width="14.85546875" style="6" bestFit="1" customWidth="1"/>
    <col min="11052" max="11052" width="12.5703125" style="6" bestFit="1" customWidth="1"/>
    <col min="11053" max="11248" width="9.140625" style="6"/>
    <col min="11249" max="11252" width="0" style="6" hidden="1" customWidth="1"/>
    <col min="11253" max="11253" width="6.5703125" style="6" customWidth="1"/>
    <col min="11254" max="11254" width="5.42578125" style="6" customWidth="1"/>
    <col min="11255" max="11255" width="12.5703125" style="6" customWidth="1"/>
    <col min="11256" max="11256" width="61.85546875" style="6" customWidth="1"/>
    <col min="11257" max="11257" width="32.5703125" style="6" customWidth="1"/>
    <col min="11258" max="11258" width="23.5703125" style="6" customWidth="1"/>
    <col min="11259" max="11259" width="35.28515625" style="6" customWidth="1"/>
    <col min="11260" max="11260" width="8.5703125" style="6" customWidth="1"/>
    <col min="11261" max="11262" width="8.140625" style="6" customWidth="1"/>
    <col min="11263" max="11263" width="7.7109375" style="6" customWidth="1"/>
    <col min="11264" max="11306" width="0" style="6" hidden="1" customWidth="1"/>
    <col min="11307" max="11307" width="14.85546875" style="6" bestFit="1" customWidth="1"/>
    <col min="11308" max="11308" width="12.5703125" style="6" bestFit="1" customWidth="1"/>
    <col min="11309" max="11504" width="9.140625" style="6"/>
    <col min="11505" max="11508" width="0" style="6" hidden="1" customWidth="1"/>
    <col min="11509" max="11509" width="6.5703125" style="6" customWidth="1"/>
    <col min="11510" max="11510" width="5.42578125" style="6" customWidth="1"/>
    <col min="11511" max="11511" width="12.5703125" style="6" customWidth="1"/>
    <col min="11512" max="11512" width="61.85546875" style="6" customWidth="1"/>
    <col min="11513" max="11513" width="32.5703125" style="6" customWidth="1"/>
    <col min="11514" max="11514" width="23.5703125" style="6" customWidth="1"/>
    <col min="11515" max="11515" width="35.28515625" style="6" customWidth="1"/>
    <col min="11516" max="11516" width="8.5703125" style="6" customWidth="1"/>
    <col min="11517" max="11518" width="8.140625" style="6" customWidth="1"/>
    <col min="11519" max="11519" width="7.7109375" style="6" customWidth="1"/>
    <col min="11520" max="11562" width="0" style="6" hidden="1" customWidth="1"/>
    <col min="11563" max="11563" width="14.85546875" style="6" bestFit="1" customWidth="1"/>
    <col min="11564" max="11564" width="12.5703125" style="6" bestFit="1" customWidth="1"/>
    <col min="11565" max="11760" width="9.140625" style="6"/>
    <col min="11761" max="11764" width="0" style="6" hidden="1" customWidth="1"/>
    <col min="11765" max="11765" width="6.5703125" style="6" customWidth="1"/>
    <col min="11766" max="11766" width="5.42578125" style="6" customWidth="1"/>
    <col min="11767" max="11767" width="12.5703125" style="6" customWidth="1"/>
    <col min="11768" max="11768" width="61.85546875" style="6" customWidth="1"/>
    <col min="11769" max="11769" width="32.5703125" style="6" customWidth="1"/>
    <col min="11770" max="11770" width="23.5703125" style="6" customWidth="1"/>
    <col min="11771" max="11771" width="35.28515625" style="6" customWidth="1"/>
    <col min="11772" max="11772" width="8.5703125" style="6" customWidth="1"/>
    <col min="11773" max="11774" width="8.140625" style="6" customWidth="1"/>
    <col min="11775" max="11775" width="7.7109375" style="6" customWidth="1"/>
    <col min="11776" max="11818" width="0" style="6" hidden="1" customWidth="1"/>
    <col min="11819" max="11819" width="14.85546875" style="6" bestFit="1" customWidth="1"/>
    <col min="11820" max="11820" width="12.5703125" style="6" bestFit="1" customWidth="1"/>
    <col min="11821" max="12016" width="9.140625" style="6"/>
    <col min="12017" max="12020" width="0" style="6" hidden="1" customWidth="1"/>
    <col min="12021" max="12021" width="6.5703125" style="6" customWidth="1"/>
    <col min="12022" max="12022" width="5.42578125" style="6" customWidth="1"/>
    <col min="12023" max="12023" width="12.5703125" style="6" customWidth="1"/>
    <col min="12024" max="12024" width="61.85546875" style="6" customWidth="1"/>
    <col min="12025" max="12025" width="32.5703125" style="6" customWidth="1"/>
    <col min="12026" max="12026" width="23.5703125" style="6" customWidth="1"/>
    <col min="12027" max="12027" width="35.28515625" style="6" customWidth="1"/>
    <col min="12028" max="12028" width="8.5703125" style="6" customWidth="1"/>
    <col min="12029" max="12030" width="8.140625" style="6" customWidth="1"/>
    <col min="12031" max="12031" width="7.7109375" style="6" customWidth="1"/>
    <col min="12032" max="12074" width="0" style="6" hidden="1" customWidth="1"/>
    <col min="12075" max="12075" width="14.85546875" style="6" bestFit="1" customWidth="1"/>
    <col min="12076" max="12076" width="12.5703125" style="6" bestFit="1" customWidth="1"/>
    <col min="12077" max="12272" width="9.140625" style="6"/>
    <col min="12273" max="12276" width="0" style="6" hidden="1" customWidth="1"/>
    <col min="12277" max="12277" width="6.5703125" style="6" customWidth="1"/>
    <col min="12278" max="12278" width="5.42578125" style="6" customWidth="1"/>
    <col min="12279" max="12279" width="12.5703125" style="6" customWidth="1"/>
    <col min="12280" max="12280" width="61.85546875" style="6" customWidth="1"/>
    <col min="12281" max="12281" width="32.5703125" style="6" customWidth="1"/>
    <col min="12282" max="12282" width="23.5703125" style="6" customWidth="1"/>
    <col min="12283" max="12283" width="35.28515625" style="6" customWidth="1"/>
    <col min="12284" max="12284" width="8.5703125" style="6" customWidth="1"/>
    <col min="12285" max="12286" width="8.140625" style="6" customWidth="1"/>
    <col min="12287" max="12287" width="7.7109375" style="6" customWidth="1"/>
    <col min="12288" max="12330" width="0" style="6" hidden="1" customWidth="1"/>
    <col min="12331" max="12331" width="14.85546875" style="6" bestFit="1" customWidth="1"/>
    <col min="12332" max="12332" width="12.5703125" style="6" bestFit="1" customWidth="1"/>
    <col min="12333" max="12528" width="9.140625" style="6"/>
    <col min="12529" max="12532" width="0" style="6" hidden="1" customWidth="1"/>
    <col min="12533" max="12533" width="6.5703125" style="6" customWidth="1"/>
    <col min="12534" max="12534" width="5.42578125" style="6" customWidth="1"/>
    <col min="12535" max="12535" width="12.5703125" style="6" customWidth="1"/>
    <col min="12536" max="12536" width="61.85546875" style="6" customWidth="1"/>
    <col min="12537" max="12537" width="32.5703125" style="6" customWidth="1"/>
    <col min="12538" max="12538" width="23.5703125" style="6" customWidth="1"/>
    <col min="12539" max="12539" width="35.28515625" style="6" customWidth="1"/>
    <col min="12540" max="12540" width="8.5703125" style="6" customWidth="1"/>
    <col min="12541" max="12542" width="8.140625" style="6" customWidth="1"/>
    <col min="12543" max="12543" width="7.7109375" style="6" customWidth="1"/>
    <col min="12544" max="12586" width="0" style="6" hidden="1" customWidth="1"/>
    <col min="12587" max="12587" width="14.85546875" style="6" bestFit="1" customWidth="1"/>
    <col min="12588" max="12588" width="12.5703125" style="6" bestFit="1" customWidth="1"/>
    <col min="12589" max="12784" width="9.140625" style="6"/>
    <col min="12785" max="12788" width="0" style="6" hidden="1" customWidth="1"/>
    <col min="12789" max="12789" width="6.5703125" style="6" customWidth="1"/>
    <col min="12790" max="12790" width="5.42578125" style="6" customWidth="1"/>
    <col min="12791" max="12791" width="12.5703125" style="6" customWidth="1"/>
    <col min="12792" max="12792" width="61.85546875" style="6" customWidth="1"/>
    <col min="12793" max="12793" width="32.5703125" style="6" customWidth="1"/>
    <col min="12794" max="12794" width="23.5703125" style="6" customWidth="1"/>
    <col min="12795" max="12795" width="35.28515625" style="6" customWidth="1"/>
    <col min="12796" max="12796" width="8.5703125" style="6" customWidth="1"/>
    <col min="12797" max="12798" width="8.140625" style="6" customWidth="1"/>
    <col min="12799" max="12799" width="7.7109375" style="6" customWidth="1"/>
    <col min="12800" max="12842" width="0" style="6" hidden="1" customWidth="1"/>
    <col min="12843" max="12843" width="14.85546875" style="6" bestFit="1" customWidth="1"/>
    <col min="12844" max="12844" width="12.5703125" style="6" bestFit="1" customWidth="1"/>
    <col min="12845" max="13040" width="9.140625" style="6"/>
    <col min="13041" max="13044" width="0" style="6" hidden="1" customWidth="1"/>
    <col min="13045" max="13045" width="6.5703125" style="6" customWidth="1"/>
    <col min="13046" max="13046" width="5.42578125" style="6" customWidth="1"/>
    <col min="13047" max="13047" width="12.5703125" style="6" customWidth="1"/>
    <col min="13048" max="13048" width="61.85546875" style="6" customWidth="1"/>
    <col min="13049" max="13049" width="32.5703125" style="6" customWidth="1"/>
    <col min="13050" max="13050" width="23.5703125" style="6" customWidth="1"/>
    <col min="13051" max="13051" width="35.28515625" style="6" customWidth="1"/>
    <col min="13052" max="13052" width="8.5703125" style="6" customWidth="1"/>
    <col min="13053" max="13054" width="8.140625" style="6" customWidth="1"/>
    <col min="13055" max="13055" width="7.7109375" style="6" customWidth="1"/>
    <col min="13056" max="13098" width="0" style="6" hidden="1" customWidth="1"/>
    <col min="13099" max="13099" width="14.85546875" style="6" bestFit="1" customWidth="1"/>
    <col min="13100" max="13100" width="12.5703125" style="6" bestFit="1" customWidth="1"/>
    <col min="13101" max="13296" width="9.140625" style="6"/>
    <col min="13297" max="13300" width="0" style="6" hidden="1" customWidth="1"/>
    <col min="13301" max="13301" width="6.5703125" style="6" customWidth="1"/>
    <col min="13302" max="13302" width="5.42578125" style="6" customWidth="1"/>
    <col min="13303" max="13303" width="12.5703125" style="6" customWidth="1"/>
    <col min="13304" max="13304" width="61.85546875" style="6" customWidth="1"/>
    <col min="13305" max="13305" width="32.5703125" style="6" customWidth="1"/>
    <col min="13306" max="13306" width="23.5703125" style="6" customWidth="1"/>
    <col min="13307" max="13307" width="35.28515625" style="6" customWidth="1"/>
    <col min="13308" max="13308" width="8.5703125" style="6" customWidth="1"/>
    <col min="13309" max="13310" width="8.140625" style="6" customWidth="1"/>
    <col min="13311" max="13311" width="7.7109375" style="6" customWidth="1"/>
    <col min="13312" max="13354" width="0" style="6" hidden="1" customWidth="1"/>
    <col min="13355" max="13355" width="14.85546875" style="6" bestFit="1" customWidth="1"/>
    <col min="13356" max="13356" width="12.5703125" style="6" bestFit="1" customWidth="1"/>
    <col min="13357" max="13552" width="9.140625" style="6"/>
    <col min="13553" max="13556" width="0" style="6" hidden="1" customWidth="1"/>
    <col min="13557" max="13557" width="6.5703125" style="6" customWidth="1"/>
    <col min="13558" max="13558" width="5.42578125" style="6" customWidth="1"/>
    <col min="13559" max="13559" width="12.5703125" style="6" customWidth="1"/>
    <col min="13560" max="13560" width="61.85546875" style="6" customWidth="1"/>
    <col min="13561" max="13561" width="32.5703125" style="6" customWidth="1"/>
    <col min="13562" max="13562" width="23.5703125" style="6" customWidth="1"/>
    <col min="13563" max="13563" width="35.28515625" style="6" customWidth="1"/>
    <col min="13564" max="13564" width="8.5703125" style="6" customWidth="1"/>
    <col min="13565" max="13566" width="8.140625" style="6" customWidth="1"/>
    <col min="13567" max="13567" width="7.7109375" style="6" customWidth="1"/>
    <col min="13568" max="13610" width="0" style="6" hidden="1" customWidth="1"/>
    <col min="13611" max="13611" width="14.85546875" style="6" bestFit="1" customWidth="1"/>
    <col min="13612" max="13612" width="12.5703125" style="6" bestFit="1" customWidth="1"/>
    <col min="13613" max="13808" width="9.140625" style="6"/>
    <col min="13809" max="13812" width="0" style="6" hidden="1" customWidth="1"/>
    <col min="13813" max="13813" width="6.5703125" style="6" customWidth="1"/>
    <col min="13814" max="13814" width="5.42578125" style="6" customWidth="1"/>
    <col min="13815" max="13815" width="12.5703125" style="6" customWidth="1"/>
    <col min="13816" max="13816" width="61.85546875" style="6" customWidth="1"/>
    <col min="13817" max="13817" width="32.5703125" style="6" customWidth="1"/>
    <col min="13818" max="13818" width="23.5703125" style="6" customWidth="1"/>
    <col min="13819" max="13819" width="35.28515625" style="6" customWidth="1"/>
    <col min="13820" max="13820" width="8.5703125" style="6" customWidth="1"/>
    <col min="13821" max="13822" width="8.140625" style="6" customWidth="1"/>
    <col min="13823" max="13823" width="7.7109375" style="6" customWidth="1"/>
    <col min="13824" max="13866" width="0" style="6" hidden="1" customWidth="1"/>
    <col min="13867" max="13867" width="14.85546875" style="6" bestFit="1" customWidth="1"/>
    <col min="13868" max="13868" width="12.5703125" style="6" bestFit="1" customWidth="1"/>
    <col min="13869" max="14064" width="9.140625" style="6"/>
    <col min="14065" max="14068" width="0" style="6" hidden="1" customWidth="1"/>
    <col min="14069" max="14069" width="6.5703125" style="6" customWidth="1"/>
    <col min="14070" max="14070" width="5.42578125" style="6" customWidth="1"/>
    <col min="14071" max="14071" width="12.5703125" style="6" customWidth="1"/>
    <col min="14072" max="14072" width="61.85546875" style="6" customWidth="1"/>
    <col min="14073" max="14073" width="32.5703125" style="6" customWidth="1"/>
    <col min="14074" max="14074" width="23.5703125" style="6" customWidth="1"/>
    <col min="14075" max="14075" width="35.28515625" style="6" customWidth="1"/>
    <col min="14076" max="14076" width="8.5703125" style="6" customWidth="1"/>
    <col min="14077" max="14078" width="8.140625" style="6" customWidth="1"/>
    <col min="14079" max="14079" width="7.7109375" style="6" customWidth="1"/>
    <col min="14080" max="14122" width="0" style="6" hidden="1" customWidth="1"/>
    <col min="14123" max="14123" width="14.85546875" style="6" bestFit="1" customWidth="1"/>
    <col min="14124" max="14124" width="12.5703125" style="6" bestFit="1" customWidth="1"/>
    <col min="14125" max="14320" width="9.140625" style="6"/>
    <col min="14321" max="14324" width="0" style="6" hidden="1" customWidth="1"/>
    <col min="14325" max="14325" width="6.5703125" style="6" customWidth="1"/>
    <col min="14326" max="14326" width="5.42578125" style="6" customWidth="1"/>
    <col min="14327" max="14327" width="12.5703125" style="6" customWidth="1"/>
    <col min="14328" max="14328" width="61.85546875" style="6" customWidth="1"/>
    <col min="14329" max="14329" width="32.5703125" style="6" customWidth="1"/>
    <col min="14330" max="14330" width="23.5703125" style="6" customWidth="1"/>
    <col min="14331" max="14331" width="35.28515625" style="6" customWidth="1"/>
    <col min="14332" max="14332" width="8.5703125" style="6" customWidth="1"/>
    <col min="14333" max="14334" width="8.140625" style="6" customWidth="1"/>
    <col min="14335" max="14335" width="7.7109375" style="6" customWidth="1"/>
    <col min="14336" max="14378" width="0" style="6" hidden="1" customWidth="1"/>
    <col min="14379" max="14379" width="14.85546875" style="6" bestFit="1" customWidth="1"/>
    <col min="14380" max="14380" width="12.5703125" style="6" bestFit="1" customWidth="1"/>
    <col min="14381" max="14576" width="9.140625" style="6"/>
    <col min="14577" max="14580" width="0" style="6" hidden="1" customWidth="1"/>
    <col min="14581" max="14581" width="6.5703125" style="6" customWidth="1"/>
    <col min="14582" max="14582" width="5.42578125" style="6" customWidth="1"/>
    <col min="14583" max="14583" width="12.5703125" style="6" customWidth="1"/>
    <col min="14584" max="14584" width="61.85546875" style="6" customWidth="1"/>
    <col min="14585" max="14585" width="32.5703125" style="6" customWidth="1"/>
    <col min="14586" max="14586" width="23.5703125" style="6" customWidth="1"/>
    <col min="14587" max="14587" width="35.28515625" style="6" customWidth="1"/>
    <col min="14588" max="14588" width="8.5703125" style="6" customWidth="1"/>
    <col min="14589" max="14590" width="8.140625" style="6" customWidth="1"/>
    <col min="14591" max="14591" width="7.7109375" style="6" customWidth="1"/>
    <col min="14592" max="14634" width="0" style="6" hidden="1" customWidth="1"/>
    <col min="14635" max="14635" width="14.85546875" style="6" bestFit="1" customWidth="1"/>
    <col min="14636" max="14636" width="12.5703125" style="6" bestFit="1" customWidth="1"/>
    <col min="14637" max="14832" width="9.140625" style="6"/>
    <col min="14833" max="14836" width="0" style="6" hidden="1" customWidth="1"/>
    <col min="14837" max="14837" width="6.5703125" style="6" customWidth="1"/>
    <col min="14838" max="14838" width="5.42578125" style="6" customWidth="1"/>
    <col min="14839" max="14839" width="12.5703125" style="6" customWidth="1"/>
    <col min="14840" max="14840" width="61.85546875" style="6" customWidth="1"/>
    <col min="14841" max="14841" width="32.5703125" style="6" customWidth="1"/>
    <col min="14842" max="14842" width="23.5703125" style="6" customWidth="1"/>
    <col min="14843" max="14843" width="35.28515625" style="6" customWidth="1"/>
    <col min="14844" max="14844" width="8.5703125" style="6" customWidth="1"/>
    <col min="14845" max="14846" width="8.140625" style="6" customWidth="1"/>
    <col min="14847" max="14847" width="7.7109375" style="6" customWidth="1"/>
    <col min="14848" max="14890" width="0" style="6" hidden="1" customWidth="1"/>
    <col min="14891" max="14891" width="14.85546875" style="6" bestFit="1" customWidth="1"/>
    <col min="14892" max="14892" width="12.5703125" style="6" bestFit="1" customWidth="1"/>
    <col min="14893" max="15088" width="9.140625" style="6"/>
    <col min="15089" max="15092" width="0" style="6" hidden="1" customWidth="1"/>
    <col min="15093" max="15093" width="6.5703125" style="6" customWidth="1"/>
    <col min="15094" max="15094" width="5.42578125" style="6" customWidth="1"/>
    <col min="15095" max="15095" width="12.5703125" style="6" customWidth="1"/>
    <col min="15096" max="15096" width="61.85546875" style="6" customWidth="1"/>
    <col min="15097" max="15097" width="32.5703125" style="6" customWidth="1"/>
    <col min="15098" max="15098" width="23.5703125" style="6" customWidth="1"/>
    <col min="15099" max="15099" width="35.28515625" style="6" customWidth="1"/>
    <col min="15100" max="15100" width="8.5703125" style="6" customWidth="1"/>
    <col min="15101" max="15102" width="8.140625" style="6" customWidth="1"/>
    <col min="15103" max="15103" width="7.7109375" style="6" customWidth="1"/>
    <col min="15104" max="15146" width="0" style="6" hidden="1" customWidth="1"/>
    <col min="15147" max="15147" width="14.85546875" style="6" bestFit="1" customWidth="1"/>
    <col min="15148" max="15148" width="12.5703125" style="6" bestFit="1" customWidth="1"/>
    <col min="15149" max="15344" width="9.140625" style="6"/>
    <col min="15345" max="15348" width="0" style="6" hidden="1" customWidth="1"/>
    <col min="15349" max="15349" width="6.5703125" style="6" customWidth="1"/>
    <col min="15350" max="15350" width="5.42578125" style="6" customWidth="1"/>
    <col min="15351" max="15351" width="12.5703125" style="6" customWidth="1"/>
    <col min="15352" max="15352" width="61.85546875" style="6" customWidth="1"/>
    <col min="15353" max="15353" width="32.5703125" style="6" customWidth="1"/>
    <col min="15354" max="15354" width="23.5703125" style="6" customWidth="1"/>
    <col min="15355" max="15355" width="35.28515625" style="6" customWidth="1"/>
    <col min="15356" max="15356" width="8.5703125" style="6" customWidth="1"/>
    <col min="15357" max="15358" width="8.140625" style="6" customWidth="1"/>
    <col min="15359" max="15359" width="7.7109375" style="6" customWidth="1"/>
    <col min="15360" max="15402" width="0" style="6" hidden="1" customWidth="1"/>
    <col min="15403" max="15403" width="14.85546875" style="6" bestFit="1" customWidth="1"/>
    <col min="15404" max="15404" width="12.5703125" style="6" bestFit="1" customWidth="1"/>
    <col min="15405" max="15600" width="9.140625" style="6"/>
    <col min="15601" max="15604" width="0" style="6" hidden="1" customWidth="1"/>
    <col min="15605" max="15605" width="6.5703125" style="6" customWidth="1"/>
    <col min="15606" max="15606" width="5.42578125" style="6" customWidth="1"/>
    <col min="15607" max="15607" width="12.5703125" style="6" customWidth="1"/>
    <col min="15608" max="15608" width="61.85546875" style="6" customWidth="1"/>
    <col min="15609" max="15609" width="32.5703125" style="6" customWidth="1"/>
    <col min="15610" max="15610" width="23.5703125" style="6" customWidth="1"/>
    <col min="15611" max="15611" width="35.28515625" style="6" customWidth="1"/>
    <col min="15612" max="15612" width="8.5703125" style="6" customWidth="1"/>
    <col min="15613" max="15614" width="8.140625" style="6" customWidth="1"/>
    <col min="15615" max="15615" width="7.7109375" style="6" customWidth="1"/>
    <col min="15616" max="15658" width="0" style="6" hidden="1" customWidth="1"/>
    <col min="15659" max="15659" width="14.85546875" style="6" bestFit="1" customWidth="1"/>
    <col min="15660" max="15660" width="12.5703125" style="6" bestFit="1" customWidth="1"/>
    <col min="15661" max="15856" width="9.140625" style="6"/>
    <col min="15857" max="15860" width="0" style="6" hidden="1" customWidth="1"/>
    <col min="15861" max="15861" width="6.5703125" style="6" customWidth="1"/>
    <col min="15862" max="15862" width="5.42578125" style="6" customWidth="1"/>
    <col min="15863" max="15863" width="12.5703125" style="6" customWidth="1"/>
    <col min="15864" max="15864" width="61.85546875" style="6" customWidth="1"/>
    <col min="15865" max="15865" width="32.5703125" style="6" customWidth="1"/>
    <col min="15866" max="15866" width="23.5703125" style="6" customWidth="1"/>
    <col min="15867" max="15867" width="35.28515625" style="6" customWidth="1"/>
    <col min="15868" max="15868" width="8.5703125" style="6" customWidth="1"/>
    <col min="15869" max="15870" width="8.140625" style="6" customWidth="1"/>
    <col min="15871" max="15871" width="7.7109375" style="6" customWidth="1"/>
    <col min="15872" max="15914" width="0" style="6" hidden="1" customWidth="1"/>
    <col min="15915" max="15915" width="14.85546875" style="6" bestFit="1" customWidth="1"/>
    <col min="15916" max="15916" width="12.5703125" style="6" bestFit="1" customWidth="1"/>
    <col min="15917" max="16112" width="9.140625" style="6"/>
    <col min="16113" max="16116" width="0" style="6" hidden="1" customWidth="1"/>
    <col min="16117" max="16117" width="6.5703125" style="6" customWidth="1"/>
    <col min="16118" max="16118" width="5.42578125" style="6" customWidth="1"/>
    <col min="16119" max="16119" width="12.5703125" style="6" customWidth="1"/>
    <col min="16120" max="16120" width="61.85546875" style="6" customWidth="1"/>
    <col min="16121" max="16121" width="32.5703125" style="6" customWidth="1"/>
    <col min="16122" max="16122" width="23.5703125" style="6" customWidth="1"/>
    <col min="16123" max="16123" width="35.28515625" style="6" customWidth="1"/>
    <col min="16124" max="16124" width="8.5703125" style="6" customWidth="1"/>
    <col min="16125" max="16126" width="8.140625" style="6" customWidth="1"/>
    <col min="16127" max="16127" width="7.7109375" style="6" customWidth="1"/>
    <col min="16128" max="16170" width="0" style="6" hidden="1" customWidth="1"/>
    <col min="16171" max="16171" width="14.85546875" style="6" bestFit="1" customWidth="1"/>
    <col min="16172" max="16172" width="12.5703125" style="6" bestFit="1" customWidth="1"/>
    <col min="16173" max="16384" width="9.140625" style="6"/>
  </cols>
  <sheetData>
    <row r="1" spans="1:51" s="37" customFormat="1" ht="47.25" x14ac:dyDescent="0.25">
      <c r="A1" s="21" t="s">
        <v>32</v>
      </c>
      <c r="B1" s="21" t="s">
        <v>33</v>
      </c>
      <c r="C1" s="21" t="s">
        <v>34</v>
      </c>
      <c r="D1" s="21" t="s">
        <v>35</v>
      </c>
      <c r="E1" s="37" t="s">
        <v>14</v>
      </c>
      <c r="F1" s="22"/>
      <c r="G1" s="22" t="s">
        <v>16</v>
      </c>
      <c r="H1" s="35" t="s">
        <v>15</v>
      </c>
      <c r="I1" s="18" t="s">
        <v>62</v>
      </c>
      <c r="J1" s="23" t="s">
        <v>15</v>
      </c>
      <c r="K1" s="18" t="s">
        <v>60</v>
      </c>
      <c r="L1" s="24">
        <v>7200</v>
      </c>
      <c r="M1" s="24">
        <v>3300</v>
      </c>
      <c r="N1" s="24">
        <v>2300</v>
      </c>
      <c r="O1" s="24">
        <v>1800</v>
      </c>
      <c r="P1" s="24"/>
      <c r="Q1" s="24"/>
      <c r="R1" s="24"/>
      <c r="S1" s="24"/>
      <c r="T1" s="48" t="s">
        <v>16</v>
      </c>
      <c r="U1" s="49"/>
      <c r="V1" s="49"/>
      <c r="W1" s="49"/>
      <c r="X1" s="49"/>
      <c r="Y1" s="50">
        <v>0</v>
      </c>
      <c r="Z1" s="50">
        <v>0</v>
      </c>
      <c r="AA1" s="50">
        <v>0</v>
      </c>
      <c r="AB1" s="50">
        <v>0</v>
      </c>
      <c r="AC1" s="49"/>
      <c r="AD1" s="49"/>
      <c r="AE1" s="49"/>
      <c r="AF1" s="49"/>
      <c r="AG1" s="51"/>
      <c r="AH1" s="51"/>
      <c r="AI1" s="51"/>
      <c r="AJ1" s="51"/>
      <c r="AK1" s="38">
        <v>5.5412823891084768</v>
      </c>
      <c r="AL1" s="52"/>
      <c r="AM1" s="53">
        <v>3.2</v>
      </c>
      <c r="AN1" s="49">
        <v>23040</v>
      </c>
      <c r="AO1" s="49">
        <v>10560</v>
      </c>
      <c r="AP1" s="49">
        <v>7360</v>
      </c>
      <c r="AQ1" s="49">
        <v>5760</v>
      </c>
      <c r="AR1" s="49">
        <v>23000</v>
      </c>
      <c r="AS1" s="49">
        <v>10600</v>
      </c>
      <c r="AT1" s="49">
        <v>7400</v>
      </c>
      <c r="AU1" s="49">
        <v>5800</v>
      </c>
      <c r="AV1" s="54"/>
      <c r="AW1" s="37" t="s">
        <v>14</v>
      </c>
      <c r="AX1" s="55"/>
      <c r="AY1" s="56">
        <v>1080</v>
      </c>
    </row>
    <row r="2" spans="1:51" s="37" customFormat="1" ht="15.75" hidden="1" x14ac:dyDescent="0.25">
      <c r="A2" s="21"/>
      <c r="B2" s="21"/>
      <c r="C2" s="21"/>
      <c r="D2" s="21"/>
      <c r="F2" s="22"/>
      <c r="G2" s="22"/>
      <c r="H2" s="35" t="s">
        <v>61</v>
      </c>
      <c r="I2" s="18" t="s">
        <v>61</v>
      </c>
      <c r="J2" s="23"/>
      <c r="K2" s="18" t="s">
        <v>61</v>
      </c>
      <c r="L2" s="24"/>
      <c r="M2" s="24"/>
      <c r="N2" s="24"/>
      <c r="O2" s="24"/>
      <c r="P2" s="24"/>
      <c r="Q2" s="24"/>
      <c r="R2" s="24"/>
      <c r="S2" s="24"/>
      <c r="T2" s="48"/>
      <c r="U2" s="49"/>
      <c r="V2" s="49"/>
      <c r="W2" s="49"/>
      <c r="X2" s="49"/>
      <c r="Y2" s="50"/>
      <c r="Z2" s="50"/>
      <c r="AA2" s="50"/>
      <c r="AB2" s="50"/>
      <c r="AC2" s="49"/>
      <c r="AD2" s="49"/>
      <c r="AE2" s="49"/>
      <c r="AF2" s="49"/>
      <c r="AG2" s="51"/>
      <c r="AH2" s="51"/>
      <c r="AI2" s="51"/>
      <c r="AJ2" s="51"/>
      <c r="AK2" s="38"/>
      <c r="AL2" s="52"/>
      <c r="AM2" s="53"/>
      <c r="AN2" s="49"/>
      <c r="AO2" s="49"/>
      <c r="AP2" s="49"/>
      <c r="AQ2" s="49"/>
      <c r="AR2" s="49"/>
      <c r="AS2" s="49"/>
      <c r="AT2" s="49"/>
      <c r="AU2" s="49"/>
      <c r="AV2" s="54"/>
      <c r="AX2" s="55"/>
      <c r="AY2" s="56"/>
    </row>
    <row r="3" spans="1:51" s="37" customFormat="1" ht="15.75" hidden="1" x14ac:dyDescent="0.25">
      <c r="A3" s="21"/>
      <c r="B3" s="21"/>
      <c r="C3" s="21"/>
      <c r="D3" s="21"/>
      <c r="F3" s="22"/>
      <c r="G3" s="22"/>
      <c r="H3" s="35" t="s">
        <v>61</v>
      </c>
      <c r="I3" s="18" t="s">
        <v>61</v>
      </c>
      <c r="J3" s="23"/>
      <c r="K3" s="18" t="s">
        <v>61</v>
      </c>
      <c r="L3" s="24"/>
      <c r="M3" s="24"/>
      <c r="N3" s="24"/>
      <c r="O3" s="24"/>
      <c r="P3" s="24"/>
      <c r="Q3" s="24"/>
      <c r="R3" s="24"/>
      <c r="S3" s="24"/>
      <c r="T3" s="48"/>
      <c r="U3" s="49"/>
      <c r="V3" s="49"/>
      <c r="W3" s="49"/>
      <c r="X3" s="49"/>
      <c r="Y3" s="50"/>
      <c r="Z3" s="50"/>
      <c r="AA3" s="50"/>
      <c r="AB3" s="50"/>
      <c r="AC3" s="49"/>
      <c r="AD3" s="49"/>
      <c r="AE3" s="49"/>
      <c r="AF3" s="49"/>
      <c r="AG3" s="51"/>
      <c r="AH3" s="51"/>
      <c r="AI3" s="51"/>
      <c r="AJ3" s="51"/>
      <c r="AK3" s="38"/>
      <c r="AL3" s="52"/>
      <c r="AM3" s="53"/>
      <c r="AN3" s="49"/>
      <c r="AO3" s="49"/>
      <c r="AP3" s="49"/>
      <c r="AQ3" s="49"/>
      <c r="AR3" s="49"/>
      <c r="AS3" s="49"/>
      <c r="AT3" s="49"/>
      <c r="AU3" s="49"/>
      <c r="AV3" s="54"/>
      <c r="AX3" s="55"/>
      <c r="AY3" s="56"/>
    </row>
    <row r="4" spans="1:51" s="37" customFormat="1" ht="15.75" hidden="1" x14ac:dyDescent="0.25">
      <c r="A4" s="21"/>
      <c r="B4" s="21"/>
      <c r="C4" s="21"/>
      <c r="D4" s="21"/>
      <c r="F4" s="22"/>
      <c r="G4" s="22"/>
      <c r="H4" s="35" t="s">
        <v>61</v>
      </c>
      <c r="I4" s="18" t="s">
        <v>61</v>
      </c>
      <c r="J4" s="23"/>
      <c r="K4" s="18" t="s">
        <v>61</v>
      </c>
      <c r="L4" s="24"/>
      <c r="M4" s="24"/>
      <c r="N4" s="24"/>
      <c r="O4" s="24"/>
      <c r="P4" s="24"/>
      <c r="Q4" s="24"/>
      <c r="R4" s="24"/>
      <c r="S4" s="24"/>
      <c r="T4" s="48"/>
      <c r="U4" s="49"/>
      <c r="V4" s="49"/>
      <c r="W4" s="49"/>
      <c r="X4" s="49"/>
      <c r="Y4" s="50"/>
      <c r="Z4" s="50"/>
      <c r="AA4" s="50"/>
      <c r="AB4" s="50"/>
      <c r="AC4" s="49"/>
      <c r="AD4" s="49"/>
      <c r="AE4" s="49"/>
      <c r="AF4" s="49"/>
      <c r="AG4" s="51"/>
      <c r="AH4" s="51"/>
      <c r="AI4" s="51"/>
      <c r="AJ4" s="51"/>
      <c r="AK4" s="38"/>
      <c r="AL4" s="52"/>
      <c r="AM4" s="53"/>
      <c r="AN4" s="49"/>
      <c r="AO4" s="49"/>
      <c r="AP4" s="49"/>
      <c r="AQ4" s="49"/>
      <c r="AR4" s="49"/>
      <c r="AS4" s="49"/>
      <c r="AT4" s="49"/>
      <c r="AU4" s="49"/>
      <c r="AV4" s="54"/>
      <c r="AX4" s="55"/>
      <c r="AY4" s="56"/>
    </row>
    <row r="5" spans="1:51" s="37" customFormat="1" ht="15.75" hidden="1" x14ac:dyDescent="0.25">
      <c r="A5" s="21"/>
      <c r="B5" s="21"/>
      <c r="C5" s="21"/>
      <c r="D5" s="21"/>
      <c r="F5" s="22"/>
      <c r="G5" s="22"/>
      <c r="H5" s="35" t="s">
        <v>61</v>
      </c>
      <c r="I5" s="18" t="s">
        <v>61</v>
      </c>
      <c r="J5" s="23"/>
      <c r="K5" s="18" t="s">
        <v>61</v>
      </c>
      <c r="L5" s="24"/>
      <c r="M5" s="24"/>
      <c r="N5" s="24"/>
      <c r="O5" s="24"/>
      <c r="P5" s="24"/>
      <c r="Q5" s="24"/>
      <c r="R5" s="24"/>
      <c r="S5" s="24"/>
      <c r="T5" s="48"/>
      <c r="U5" s="49"/>
      <c r="V5" s="49"/>
      <c r="W5" s="49"/>
      <c r="X5" s="49"/>
      <c r="Y5" s="50"/>
      <c r="Z5" s="50"/>
      <c r="AA5" s="50"/>
      <c r="AB5" s="50"/>
      <c r="AC5" s="49"/>
      <c r="AD5" s="49"/>
      <c r="AE5" s="49"/>
      <c r="AF5" s="49"/>
      <c r="AG5" s="51"/>
      <c r="AH5" s="51"/>
      <c r="AI5" s="51"/>
      <c r="AJ5" s="51"/>
      <c r="AK5" s="38"/>
      <c r="AL5" s="52"/>
      <c r="AM5" s="53"/>
      <c r="AN5" s="49"/>
      <c r="AO5" s="49"/>
      <c r="AP5" s="49"/>
      <c r="AQ5" s="49"/>
      <c r="AR5" s="49"/>
      <c r="AS5" s="49"/>
      <c r="AT5" s="49"/>
      <c r="AU5" s="49"/>
      <c r="AV5" s="54"/>
      <c r="AX5" s="55"/>
      <c r="AY5" s="56"/>
    </row>
    <row r="6" spans="1:51" s="37" customFormat="1" ht="15.75" hidden="1" x14ac:dyDescent="0.25">
      <c r="A6" s="21"/>
      <c r="B6" s="21"/>
      <c r="C6" s="21"/>
      <c r="D6" s="21"/>
      <c r="F6" s="22"/>
      <c r="G6" s="22"/>
      <c r="H6" s="35" t="s">
        <v>61</v>
      </c>
      <c r="I6" s="18" t="s">
        <v>61</v>
      </c>
      <c r="J6" s="23"/>
      <c r="K6" s="18" t="s">
        <v>61</v>
      </c>
      <c r="L6" s="24"/>
      <c r="M6" s="24"/>
      <c r="N6" s="24"/>
      <c r="O6" s="24"/>
      <c r="P6" s="24"/>
      <c r="Q6" s="24"/>
      <c r="R6" s="24"/>
      <c r="S6" s="24"/>
      <c r="T6" s="48"/>
      <c r="U6" s="49"/>
      <c r="V6" s="49"/>
      <c r="W6" s="49"/>
      <c r="X6" s="49"/>
      <c r="Y6" s="50"/>
      <c r="Z6" s="50"/>
      <c r="AA6" s="50"/>
      <c r="AB6" s="50"/>
      <c r="AC6" s="49"/>
      <c r="AD6" s="49"/>
      <c r="AE6" s="49"/>
      <c r="AF6" s="49"/>
      <c r="AG6" s="51"/>
      <c r="AH6" s="51"/>
      <c r="AI6" s="51"/>
      <c r="AJ6" s="51"/>
      <c r="AK6" s="38"/>
      <c r="AL6" s="52"/>
      <c r="AM6" s="53"/>
      <c r="AN6" s="49"/>
      <c r="AO6" s="49"/>
      <c r="AP6" s="49"/>
      <c r="AQ6" s="49"/>
      <c r="AR6" s="49"/>
      <c r="AS6" s="49"/>
      <c r="AT6" s="49"/>
      <c r="AU6" s="49"/>
      <c r="AV6" s="54"/>
      <c r="AX6" s="55"/>
      <c r="AY6" s="56"/>
    </row>
    <row r="7" spans="1:51" s="37" customFormat="1" ht="15.75" hidden="1" x14ac:dyDescent="0.25">
      <c r="A7" s="21"/>
      <c r="B7" s="21"/>
      <c r="C7" s="21"/>
      <c r="D7" s="21"/>
      <c r="F7" s="22"/>
      <c r="G7" s="22"/>
      <c r="H7" s="35" t="s">
        <v>61</v>
      </c>
      <c r="I7" s="18" t="s">
        <v>61</v>
      </c>
      <c r="J7" s="23"/>
      <c r="K7" s="18" t="s">
        <v>61</v>
      </c>
      <c r="L7" s="24"/>
      <c r="M7" s="24"/>
      <c r="N7" s="24"/>
      <c r="O7" s="24"/>
      <c r="P7" s="24"/>
      <c r="Q7" s="24"/>
      <c r="R7" s="24"/>
      <c r="S7" s="24"/>
      <c r="T7" s="48"/>
      <c r="U7" s="49"/>
      <c r="V7" s="49"/>
      <c r="W7" s="49"/>
      <c r="X7" s="49"/>
      <c r="Y7" s="50"/>
      <c r="Z7" s="50"/>
      <c r="AA7" s="50"/>
      <c r="AB7" s="50"/>
      <c r="AC7" s="49"/>
      <c r="AD7" s="49"/>
      <c r="AE7" s="49"/>
      <c r="AF7" s="49"/>
      <c r="AG7" s="51"/>
      <c r="AH7" s="51"/>
      <c r="AI7" s="51"/>
      <c r="AJ7" s="51"/>
      <c r="AK7" s="38"/>
      <c r="AL7" s="52"/>
      <c r="AM7" s="53"/>
      <c r="AN7" s="49"/>
      <c r="AO7" s="49"/>
      <c r="AP7" s="49"/>
      <c r="AQ7" s="49"/>
      <c r="AR7" s="49"/>
      <c r="AS7" s="49"/>
      <c r="AT7" s="49"/>
      <c r="AU7" s="49"/>
      <c r="AV7" s="54"/>
      <c r="AX7" s="55"/>
      <c r="AY7" s="56"/>
    </row>
    <row r="8" spans="1:51" s="37" customFormat="1" ht="58.5" customHeight="1" x14ac:dyDescent="0.25">
      <c r="A8" s="21" t="s">
        <v>36</v>
      </c>
      <c r="B8" s="21" t="s">
        <v>37</v>
      </c>
      <c r="C8" s="21" t="s">
        <v>38</v>
      </c>
      <c r="D8" s="21" t="s">
        <v>39</v>
      </c>
      <c r="E8" s="37" t="s">
        <v>14</v>
      </c>
      <c r="F8" s="22"/>
      <c r="G8" s="22" t="s">
        <v>17</v>
      </c>
      <c r="H8" s="35" t="s">
        <v>15</v>
      </c>
      <c r="I8" s="18" t="s">
        <v>60</v>
      </c>
      <c r="J8" s="23" t="s">
        <v>15</v>
      </c>
      <c r="K8" s="18" t="s">
        <v>63</v>
      </c>
      <c r="L8" s="24">
        <v>8300</v>
      </c>
      <c r="M8" s="24">
        <v>3600</v>
      </c>
      <c r="N8" s="24">
        <v>2300</v>
      </c>
      <c r="O8" s="24">
        <v>1800</v>
      </c>
      <c r="P8" s="24"/>
      <c r="Q8" s="24"/>
      <c r="R8" s="24"/>
      <c r="S8" s="24"/>
      <c r="T8" s="48" t="s">
        <v>17</v>
      </c>
      <c r="U8" s="49"/>
      <c r="V8" s="49"/>
      <c r="W8" s="49"/>
      <c r="X8" s="49"/>
      <c r="Y8" s="50"/>
      <c r="Z8" s="50">
        <v>0</v>
      </c>
      <c r="AA8" s="50"/>
      <c r="AB8" s="50"/>
      <c r="AC8" s="49"/>
      <c r="AD8" s="49"/>
      <c r="AE8" s="49"/>
      <c r="AF8" s="49"/>
      <c r="AG8" s="51"/>
      <c r="AH8" s="51"/>
      <c r="AI8" s="51"/>
      <c r="AJ8" s="51"/>
      <c r="AK8" s="38">
        <v>5.5555555555555554</v>
      </c>
      <c r="AL8" s="52"/>
      <c r="AM8" s="53">
        <v>3.2</v>
      </c>
      <c r="AN8" s="49">
        <v>26560</v>
      </c>
      <c r="AO8" s="49">
        <v>11520</v>
      </c>
      <c r="AP8" s="49">
        <v>7360</v>
      </c>
      <c r="AQ8" s="49">
        <v>5760</v>
      </c>
      <c r="AR8" s="49">
        <v>26600</v>
      </c>
      <c r="AS8" s="49">
        <v>11500</v>
      </c>
      <c r="AT8" s="49">
        <v>7400</v>
      </c>
      <c r="AU8" s="49">
        <v>5800</v>
      </c>
      <c r="AV8" s="54"/>
      <c r="AW8" s="37" t="s">
        <v>14</v>
      </c>
      <c r="AX8" s="55"/>
      <c r="AY8" s="56">
        <v>1080</v>
      </c>
    </row>
    <row r="9" spans="1:51" s="37" customFormat="1" ht="58.5" hidden="1" customHeight="1" x14ac:dyDescent="0.25">
      <c r="A9" s="21"/>
      <c r="B9" s="21"/>
      <c r="C9" s="21"/>
      <c r="D9" s="21"/>
      <c r="F9" s="22"/>
      <c r="G9" s="22"/>
      <c r="H9" s="35" t="s">
        <v>61</v>
      </c>
      <c r="I9" s="18" t="s">
        <v>61</v>
      </c>
      <c r="J9" s="23"/>
      <c r="K9" s="18" t="s">
        <v>61</v>
      </c>
      <c r="L9" s="24"/>
      <c r="M9" s="24"/>
      <c r="N9" s="24"/>
      <c r="O9" s="24"/>
      <c r="P9" s="24"/>
      <c r="Q9" s="24"/>
      <c r="R9" s="24"/>
      <c r="S9" s="24"/>
      <c r="T9" s="48"/>
      <c r="U9" s="49"/>
      <c r="V9" s="49"/>
      <c r="W9" s="49"/>
      <c r="X9" s="49"/>
      <c r="Y9" s="50"/>
      <c r="Z9" s="50"/>
      <c r="AA9" s="50"/>
      <c r="AB9" s="50"/>
      <c r="AC9" s="49"/>
      <c r="AD9" s="49"/>
      <c r="AE9" s="49"/>
      <c r="AF9" s="49"/>
      <c r="AG9" s="51"/>
      <c r="AH9" s="51"/>
      <c r="AI9" s="51"/>
      <c r="AJ9" s="51"/>
      <c r="AK9" s="38"/>
      <c r="AL9" s="52"/>
      <c r="AM9" s="53"/>
      <c r="AN9" s="49"/>
      <c r="AO9" s="49"/>
      <c r="AP9" s="49"/>
      <c r="AQ9" s="49"/>
      <c r="AR9" s="49"/>
      <c r="AS9" s="49"/>
      <c r="AT9" s="49"/>
      <c r="AU9" s="49"/>
      <c r="AV9" s="54"/>
      <c r="AX9" s="55"/>
      <c r="AY9" s="56"/>
    </row>
    <row r="10" spans="1:51" s="37" customFormat="1" ht="58.5" hidden="1" customHeight="1" x14ac:dyDescent="0.25">
      <c r="A10" s="21"/>
      <c r="B10" s="21"/>
      <c r="C10" s="21"/>
      <c r="D10" s="21"/>
      <c r="F10" s="22"/>
      <c r="G10" s="22"/>
      <c r="H10" s="35" t="s">
        <v>61</v>
      </c>
      <c r="I10" s="18" t="s">
        <v>61</v>
      </c>
      <c r="J10" s="23"/>
      <c r="K10" s="18" t="s">
        <v>61</v>
      </c>
      <c r="L10" s="24"/>
      <c r="M10" s="24"/>
      <c r="N10" s="24"/>
      <c r="O10" s="24"/>
      <c r="P10" s="24"/>
      <c r="Q10" s="24"/>
      <c r="R10" s="24"/>
      <c r="S10" s="24"/>
      <c r="T10" s="48"/>
      <c r="U10" s="49"/>
      <c r="V10" s="49"/>
      <c r="W10" s="49"/>
      <c r="X10" s="49"/>
      <c r="Y10" s="50"/>
      <c r="Z10" s="50"/>
      <c r="AA10" s="50"/>
      <c r="AB10" s="50"/>
      <c r="AC10" s="49"/>
      <c r="AD10" s="49"/>
      <c r="AE10" s="49"/>
      <c r="AF10" s="49"/>
      <c r="AG10" s="51"/>
      <c r="AH10" s="51"/>
      <c r="AI10" s="51"/>
      <c r="AJ10" s="51"/>
      <c r="AK10" s="38"/>
      <c r="AL10" s="52"/>
      <c r="AM10" s="53"/>
      <c r="AN10" s="49"/>
      <c r="AO10" s="49"/>
      <c r="AP10" s="49"/>
      <c r="AQ10" s="49"/>
      <c r="AR10" s="49"/>
      <c r="AS10" s="49"/>
      <c r="AT10" s="49"/>
      <c r="AU10" s="49"/>
      <c r="AV10" s="54"/>
      <c r="AX10" s="55"/>
      <c r="AY10" s="56"/>
    </row>
    <row r="11" spans="1:51" s="37" customFormat="1" ht="58.5" hidden="1" customHeight="1" x14ac:dyDescent="0.25">
      <c r="A11" s="21"/>
      <c r="B11" s="21"/>
      <c r="C11" s="21"/>
      <c r="D11" s="21"/>
      <c r="F11" s="22"/>
      <c r="G11" s="22"/>
      <c r="H11" s="35" t="s">
        <v>61</v>
      </c>
      <c r="I11" s="18" t="s">
        <v>61</v>
      </c>
      <c r="J11" s="23"/>
      <c r="K11" s="18" t="s">
        <v>61</v>
      </c>
      <c r="L11" s="24"/>
      <c r="M11" s="24"/>
      <c r="N11" s="24"/>
      <c r="O11" s="24"/>
      <c r="P11" s="24"/>
      <c r="Q11" s="24"/>
      <c r="R11" s="24"/>
      <c r="S11" s="24"/>
      <c r="T11" s="48"/>
      <c r="U11" s="49"/>
      <c r="V11" s="49"/>
      <c r="W11" s="49"/>
      <c r="X11" s="49"/>
      <c r="Y11" s="50"/>
      <c r="Z11" s="50"/>
      <c r="AA11" s="50"/>
      <c r="AB11" s="50"/>
      <c r="AC11" s="49"/>
      <c r="AD11" s="49"/>
      <c r="AE11" s="49"/>
      <c r="AF11" s="49"/>
      <c r="AG11" s="51"/>
      <c r="AH11" s="51"/>
      <c r="AI11" s="51"/>
      <c r="AJ11" s="51"/>
      <c r="AK11" s="38"/>
      <c r="AL11" s="52"/>
      <c r="AM11" s="53"/>
      <c r="AN11" s="49"/>
      <c r="AO11" s="49"/>
      <c r="AP11" s="49"/>
      <c r="AQ11" s="49"/>
      <c r="AR11" s="49"/>
      <c r="AS11" s="49"/>
      <c r="AT11" s="49"/>
      <c r="AU11" s="49"/>
      <c r="AV11" s="54"/>
      <c r="AX11" s="55"/>
      <c r="AY11" s="56"/>
    </row>
    <row r="12" spans="1:51" s="37" customFormat="1" ht="58.5" hidden="1" customHeight="1" x14ac:dyDescent="0.25">
      <c r="A12" s="21"/>
      <c r="B12" s="21"/>
      <c r="C12" s="21"/>
      <c r="D12" s="21"/>
      <c r="F12" s="22"/>
      <c r="G12" s="22"/>
      <c r="H12" s="35" t="s">
        <v>61</v>
      </c>
      <c r="I12" s="18" t="s">
        <v>61</v>
      </c>
      <c r="J12" s="23"/>
      <c r="K12" s="18" t="s">
        <v>61</v>
      </c>
      <c r="L12" s="24"/>
      <c r="M12" s="24"/>
      <c r="N12" s="24"/>
      <c r="O12" s="24"/>
      <c r="P12" s="24"/>
      <c r="Q12" s="24"/>
      <c r="R12" s="24"/>
      <c r="S12" s="24"/>
      <c r="T12" s="48"/>
      <c r="U12" s="49"/>
      <c r="V12" s="49"/>
      <c r="W12" s="49"/>
      <c r="X12" s="49"/>
      <c r="Y12" s="50"/>
      <c r="Z12" s="50"/>
      <c r="AA12" s="50"/>
      <c r="AB12" s="50"/>
      <c r="AC12" s="49"/>
      <c r="AD12" s="49"/>
      <c r="AE12" s="49"/>
      <c r="AF12" s="49"/>
      <c r="AG12" s="51"/>
      <c r="AH12" s="51"/>
      <c r="AI12" s="51"/>
      <c r="AJ12" s="51"/>
      <c r="AK12" s="38"/>
      <c r="AL12" s="52"/>
      <c r="AM12" s="53"/>
      <c r="AN12" s="49"/>
      <c r="AO12" s="49"/>
      <c r="AP12" s="49"/>
      <c r="AQ12" s="49"/>
      <c r="AR12" s="49"/>
      <c r="AS12" s="49"/>
      <c r="AT12" s="49"/>
      <c r="AU12" s="49"/>
      <c r="AV12" s="54"/>
      <c r="AX12" s="55"/>
      <c r="AY12" s="56"/>
    </row>
    <row r="13" spans="1:51" s="37" customFormat="1" ht="58.5" hidden="1" customHeight="1" x14ac:dyDescent="0.25">
      <c r="A13" s="21"/>
      <c r="B13" s="21"/>
      <c r="C13" s="21"/>
      <c r="D13" s="21"/>
      <c r="F13" s="22"/>
      <c r="G13" s="22"/>
      <c r="H13" s="35" t="s">
        <v>61</v>
      </c>
      <c r="I13" s="18" t="s">
        <v>61</v>
      </c>
      <c r="J13" s="23"/>
      <c r="K13" s="18" t="s">
        <v>61</v>
      </c>
      <c r="L13" s="24"/>
      <c r="M13" s="24"/>
      <c r="N13" s="24"/>
      <c r="O13" s="24"/>
      <c r="P13" s="24"/>
      <c r="Q13" s="24"/>
      <c r="R13" s="24"/>
      <c r="S13" s="24"/>
      <c r="T13" s="48"/>
      <c r="U13" s="49"/>
      <c r="V13" s="49"/>
      <c r="W13" s="49"/>
      <c r="X13" s="49"/>
      <c r="Y13" s="50"/>
      <c r="Z13" s="50"/>
      <c r="AA13" s="50"/>
      <c r="AB13" s="50"/>
      <c r="AC13" s="49"/>
      <c r="AD13" s="49"/>
      <c r="AE13" s="49"/>
      <c r="AF13" s="49"/>
      <c r="AG13" s="51"/>
      <c r="AH13" s="51"/>
      <c r="AI13" s="51"/>
      <c r="AJ13" s="51"/>
      <c r="AK13" s="38"/>
      <c r="AL13" s="52"/>
      <c r="AM13" s="53"/>
      <c r="AN13" s="49"/>
      <c r="AO13" s="49"/>
      <c r="AP13" s="49"/>
      <c r="AQ13" s="49"/>
      <c r="AR13" s="49"/>
      <c r="AS13" s="49"/>
      <c r="AT13" s="49"/>
      <c r="AU13" s="49"/>
      <c r="AV13" s="54"/>
      <c r="AX13" s="55"/>
      <c r="AY13" s="56"/>
    </row>
    <row r="14" spans="1:51" s="37" customFormat="1" ht="58.5" hidden="1" customHeight="1" x14ac:dyDescent="0.25">
      <c r="A14" s="21"/>
      <c r="B14" s="21"/>
      <c r="C14" s="21"/>
      <c r="D14" s="21"/>
      <c r="F14" s="22"/>
      <c r="G14" s="22"/>
      <c r="H14" s="35" t="s">
        <v>61</v>
      </c>
      <c r="I14" s="18" t="s">
        <v>61</v>
      </c>
      <c r="J14" s="23"/>
      <c r="K14" s="18" t="s">
        <v>61</v>
      </c>
      <c r="L14" s="24"/>
      <c r="M14" s="24"/>
      <c r="N14" s="24"/>
      <c r="O14" s="24"/>
      <c r="P14" s="24"/>
      <c r="Q14" s="24"/>
      <c r="R14" s="24"/>
      <c r="S14" s="24"/>
      <c r="T14" s="48"/>
      <c r="U14" s="49"/>
      <c r="V14" s="49"/>
      <c r="W14" s="49"/>
      <c r="X14" s="49"/>
      <c r="Y14" s="50"/>
      <c r="Z14" s="50"/>
      <c r="AA14" s="50"/>
      <c r="AB14" s="50"/>
      <c r="AC14" s="49"/>
      <c r="AD14" s="49"/>
      <c r="AE14" s="49"/>
      <c r="AF14" s="49"/>
      <c r="AG14" s="51"/>
      <c r="AH14" s="51"/>
      <c r="AI14" s="51"/>
      <c r="AJ14" s="51"/>
      <c r="AK14" s="38"/>
      <c r="AL14" s="52"/>
      <c r="AM14" s="53"/>
      <c r="AN14" s="49"/>
      <c r="AO14" s="49"/>
      <c r="AP14" s="49"/>
      <c r="AQ14" s="49"/>
      <c r="AR14" s="49"/>
      <c r="AS14" s="49"/>
      <c r="AT14" s="49"/>
      <c r="AU14" s="49"/>
      <c r="AV14" s="54"/>
      <c r="AX14" s="55"/>
      <c r="AY14" s="56"/>
    </row>
    <row r="15" spans="1:51" s="37" customFormat="1" ht="44.25" customHeight="1" x14ac:dyDescent="0.25">
      <c r="A15" s="21" t="str">
        <f t="shared" ref="A15:A57" si="0">G15&amp;"+1"</f>
        <v>LT13NT2_D1+1</v>
      </c>
      <c r="B15" s="21" t="str">
        <f t="shared" ref="B15:B57" si="1">G15&amp;"+2"</f>
        <v>LT13NT2_D1+2</v>
      </c>
      <c r="C15" s="21" t="str">
        <f t="shared" ref="C15:C57" si="2">G15&amp;"+3"</f>
        <v>LT13NT2_D1+3</v>
      </c>
      <c r="D15" s="21" t="str">
        <f t="shared" ref="D15:D57" si="3">G15&amp;"+4"</f>
        <v>LT13NT2_D1+4</v>
      </c>
      <c r="E15" s="37" t="s">
        <v>14</v>
      </c>
      <c r="F15" s="22"/>
      <c r="G15" s="22" t="s">
        <v>20</v>
      </c>
      <c r="H15" s="35" t="s">
        <v>40</v>
      </c>
      <c r="I15" s="18" t="s">
        <v>15</v>
      </c>
      <c r="J15" s="33" t="s">
        <v>41</v>
      </c>
      <c r="K15" s="18" t="s">
        <v>64</v>
      </c>
      <c r="L15" s="24">
        <v>6000</v>
      </c>
      <c r="M15" s="24">
        <v>3000</v>
      </c>
      <c r="N15" s="24">
        <v>2100</v>
      </c>
      <c r="O15" s="24">
        <v>1600</v>
      </c>
      <c r="P15" s="24"/>
      <c r="Q15" s="24"/>
      <c r="R15" s="24"/>
      <c r="S15" s="24"/>
      <c r="T15" s="48" t="str">
        <f t="shared" ref="T15:T22" si="4">G15</f>
        <v>LT13NT2_D1</v>
      </c>
      <c r="U15" s="49"/>
      <c r="V15" s="49"/>
      <c r="W15" s="49"/>
      <c r="X15" s="49"/>
      <c r="Y15" s="50">
        <f>U15/L15</f>
        <v>0</v>
      </c>
      <c r="Z15" s="50">
        <f>V15/M15</f>
        <v>0</v>
      </c>
      <c r="AA15" s="50"/>
      <c r="AB15" s="50"/>
      <c r="AC15" s="49"/>
      <c r="AD15" s="49"/>
      <c r="AE15" s="49"/>
      <c r="AF15" s="49"/>
      <c r="AG15" s="51"/>
      <c r="AH15" s="51"/>
      <c r="AI15" s="51"/>
      <c r="AJ15" s="51"/>
      <c r="AK15" s="38">
        <v>2.6666666666666679</v>
      </c>
      <c r="AL15" s="52"/>
      <c r="AM15" s="52" t="e">
        <f>AK15*#REF!/#REF!</f>
        <v>#REF!</v>
      </c>
      <c r="AN15" s="49" t="e">
        <f t="shared" ref="AN15:AQ57" si="5">L15*$AM15</f>
        <v>#REF!</v>
      </c>
      <c r="AO15" s="49" t="e">
        <f t="shared" si="5"/>
        <v>#REF!</v>
      </c>
      <c r="AP15" s="49" t="e">
        <f t="shared" si="5"/>
        <v>#REF!</v>
      </c>
      <c r="AQ15" s="49" t="e">
        <f t="shared" si="5"/>
        <v>#REF!</v>
      </c>
      <c r="AR15" s="49" t="e">
        <f t="shared" ref="AR15:AU57" si="6">IF(AN15&lt;1000,ROUND(AN15,-1),ROUND(AN15,-2))</f>
        <v>#REF!</v>
      </c>
      <c r="AS15" s="49" t="e">
        <f t="shared" si="6"/>
        <v>#REF!</v>
      </c>
      <c r="AT15" s="49" t="e">
        <f t="shared" si="6"/>
        <v>#REF!</v>
      </c>
      <c r="AU15" s="49" t="e">
        <f t="shared" si="6"/>
        <v>#REF!</v>
      </c>
      <c r="AV15" s="54"/>
      <c r="AW15" s="37" t="s">
        <v>14</v>
      </c>
      <c r="AX15" s="55"/>
      <c r="AY15" s="56">
        <v>960</v>
      </c>
    </row>
    <row r="16" spans="1:51" s="37" customFormat="1" ht="44.25" hidden="1" customHeight="1" x14ac:dyDescent="0.25">
      <c r="A16" s="21"/>
      <c r="B16" s="21"/>
      <c r="C16" s="21"/>
      <c r="D16" s="21"/>
      <c r="F16" s="22"/>
      <c r="G16" s="22"/>
      <c r="H16" s="35" t="s">
        <v>61</v>
      </c>
      <c r="I16" s="18" t="s">
        <v>61</v>
      </c>
      <c r="J16" s="33"/>
      <c r="K16" s="18" t="s">
        <v>61</v>
      </c>
      <c r="L16" s="24"/>
      <c r="M16" s="24"/>
      <c r="N16" s="24"/>
      <c r="O16" s="24"/>
      <c r="P16" s="24"/>
      <c r="Q16" s="24"/>
      <c r="R16" s="24"/>
      <c r="S16" s="24"/>
      <c r="T16" s="48"/>
      <c r="U16" s="49"/>
      <c r="V16" s="49"/>
      <c r="W16" s="49"/>
      <c r="X16" s="49"/>
      <c r="Y16" s="50"/>
      <c r="Z16" s="50"/>
      <c r="AA16" s="50"/>
      <c r="AB16" s="50"/>
      <c r="AC16" s="49"/>
      <c r="AD16" s="49"/>
      <c r="AE16" s="49"/>
      <c r="AF16" s="49"/>
      <c r="AG16" s="51"/>
      <c r="AH16" s="51"/>
      <c r="AI16" s="51"/>
      <c r="AJ16" s="51"/>
      <c r="AK16" s="38"/>
      <c r="AL16" s="52"/>
      <c r="AM16" s="52"/>
      <c r="AN16" s="49"/>
      <c r="AO16" s="49"/>
      <c r="AP16" s="49"/>
      <c r="AQ16" s="49"/>
      <c r="AR16" s="49"/>
      <c r="AS16" s="49"/>
      <c r="AT16" s="49"/>
      <c r="AU16" s="49"/>
      <c r="AV16" s="54"/>
      <c r="AX16" s="55"/>
      <c r="AY16" s="56"/>
    </row>
    <row r="17" spans="1:51" s="37" customFormat="1" ht="44.25" hidden="1" customHeight="1" x14ac:dyDescent="0.25">
      <c r="A17" s="21"/>
      <c r="B17" s="21"/>
      <c r="C17" s="21"/>
      <c r="D17" s="21"/>
      <c r="F17" s="22"/>
      <c r="G17" s="22"/>
      <c r="H17" s="35" t="s">
        <v>61</v>
      </c>
      <c r="I17" s="18" t="s">
        <v>61</v>
      </c>
      <c r="J17" s="33"/>
      <c r="K17" s="18" t="s">
        <v>61</v>
      </c>
      <c r="L17" s="24"/>
      <c r="M17" s="24"/>
      <c r="N17" s="24"/>
      <c r="O17" s="24"/>
      <c r="P17" s="24"/>
      <c r="Q17" s="24"/>
      <c r="R17" s="24"/>
      <c r="S17" s="24"/>
      <c r="T17" s="48"/>
      <c r="U17" s="49"/>
      <c r="V17" s="49"/>
      <c r="W17" s="49"/>
      <c r="X17" s="49"/>
      <c r="Y17" s="50"/>
      <c r="Z17" s="50"/>
      <c r="AA17" s="50"/>
      <c r="AB17" s="50"/>
      <c r="AC17" s="49"/>
      <c r="AD17" s="49"/>
      <c r="AE17" s="49"/>
      <c r="AF17" s="49"/>
      <c r="AG17" s="51"/>
      <c r="AH17" s="51"/>
      <c r="AI17" s="51"/>
      <c r="AJ17" s="51"/>
      <c r="AK17" s="38"/>
      <c r="AL17" s="52"/>
      <c r="AM17" s="52"/>
      <c r="AN17" s="49"/>
      <c r="AO17" s="49"/>
      <c r="AP17" s="49"/>
      <c r="AQ17" s="49"/>
      <c r="AR17" s="49"/>
      <c r="AS17" s="49"/>
      <c r="AT17" s="49"/>
      <c r="AU17" s="49"/>
      <c r="AV17" s="54"/>
      <c r="AX17" s="55"/>
      <c r="AY17" s="56"/>
    </row>
    <row r="18" spans="1:51" s="37" customFormat="1" ht="44.25" hidden="1" customHeight="1" x14ac:dyDescent="0.25">
      <c r="A18" s="21"/>
      <c r="B18" s="21"/>
      <c r="C18" s="21"/>
      <c r="D18" s="21"/>
      <c r="F18" s="22"/>
      <c r="G18" s="22"/>
      <c r="H18" s="35" t="s">
        <v>61</v>
      </c>
      <c r="I18" s="18" t="s">
        <v>61</v>
      </c>
      <c r="J18" s="33"/>
      <c r="K18" s="18" t="s">
        <v>61</v>
      </c>
      <c r="L18" s="24"/>
      <c r="M18" s="24"/>
      <c r="N18" s="24"/>
      <c r="O18" s="24"/>
      <c r="P18" s="24"/>
      <c r="Q18" s="24"/>
      <c r="R18" s="24"/>
      <c r="S18" s="24"/>
      <c r="T18" s="48"/>
      <c r="U18" s="49"/>
      <c r="V18" s="49"/>
      <c r="W18" s="49"/>
      <c r="X18" s="49"/>
      <c r="Y18" s="50"/>
      <c r="Z18" s="50"/>
      <c r="AA18" s="50"/>
      <c r="AB18" s="50"/>
      <c r="AC18" s="49"/>
      <c r="AD18" s="49"/>
      <c r="AE18" s="49"/>
      <c r="AF18" s="49"/>
      <c r="AG18" s="51"/>
      <c r="AH18" s="51"/>
      <c r="AI18" s="51"/>
      <c r="AJ18" s="51"/>
      <c r="AK18" s="38"/>
      <c r="AL18" s="52"/>
      <c r="AM18" s="52"/>
      <c r="AN18" s="49"/>
      <c r="AO18" s="49"/>
      <c r="AP18" s="49"/>
      <c r="AQ18" s="49"/>
      <c r="AR18" s="49"/>
      <c r="AS18" s="49"/>
      <c r="AT18" s="49"/>
      <c r="AU18" s="49"/>
      <c r="AV18" s="54"/>
      <c r="AX18" s="55"/>
      <c r="AY18" s="56"/>
    </row>
    <row r="19" spans="1:51" s="37" customFormat="1" ht="44.25" hidden="1" customHeight="1" x14ac:dyDescent="0.25">
      <c r="A19" s="21"/>
      <c r="B19" s="21"/>
      <c r="C19" s="21"/>
      <c r="D19" s="21"/>
      <c r="F19" s="22"/>
      <c r="G19" s="22"/>
      <c r="H19" s="35" t="s">
        <v>61</v>
      </c>
      <c r="I19" s="18" t="s">
        <v>61</v>
      </c>
      <c r="J19" s="33"/>
      <c r="K19" s="18" t="s">
        <v>61</v>
      </c>
      <c r="L19" s="24"/>
      <c r="M19" s="24"/>
      <c r="N19" s="24"/>
      <c r="O19" s="24"/>
      <c r="P19" s="24"/>
      <c r="Q19" s="24"/>
      <c r="R19" s="24"/>
      <c r="S19" s="24"/>
      <c r="T19" s="48"/>
      <c r="U19" s="49"/>
      <c r="V19" s="49"/>
      <c r="W19" s="49"/>
      <c r="X19" s="49"/>
      <c r="Y19" s="50"/>
      <c r="Z19" s="50"/>
      <c r="AA19" s="50"/>
      <c r="AB19" s="50"/>
      <c r="AC19" s="49"/>
      <c r="AD19" s="49"/>
      <c r="AE19" s="49"/>
      <c r="AF19" s="49"/>
      <c r="AG19" s="51"/>
      <c r="AH19" s="51"/>
      <c r="AI19" s="51"/>
      <c r="AJ19" s="51"/>
      <c r="AK19" s="38"/>
      <c r="AL19" s="52"/>
      <c r="AM19" s="52"/>
      <c r="AN19" s="49"/>
      <c r="AO19" s="49"/>
      <c r="AP19" s="49"/>
      <c r="AQ19" s="49"/>
      <c r="AR19" s="49"/>
      <c r="AS19" s="49"/>
      <c r="AT19" s="49"/>
      <c r="AU19" s="49"/>
      <c r="AV19" s="54"/>
      <c r="AX19" s="55"/>
      <c r="AY19" s="56"/>
    </row>
    <row r="20" spans="1:51" s="37" customFormat="1" ht="44.25" hidden="1" customHeight="1" x14ac:dyDescent="0.25">
      <c r="A20" s="21"/>
      <c r="B20" s="21"/>
      <c r="C20" s="21"/>
      <c r="D20" s="21"/>
      <c r="F20" s="22"/>
      <c r="G20" s="22"/>
      <c r="H20" s="35" t="s">
        <v>61</v>
      </c>
      <c r="I20" s="18" t="s">
        <v>61</v>
      </c>
      <c r="J20" s="33"/>
      <c r="K20" s="18" t="s">
        <v>61</v>
      </c>
      <c r="L20" s="24"/>
      <c r="M20" s="24"/>
      <c r="N20" s="24"/>
      <c r="O20" s="24"/>
      <c r="P20" s="24"/>
      <c r="Q20" s="24"/>
      <c r="R20" s="24"/>
      <c r="S20" s="24"/>
      <c r="T20" s="48"/>
      <c r="U20" s="49"/>
      <c r="V20" s="49"/>
      <c r="W20" s="49"/>
      <c r="X20" s="49"/>
      <c r="Y20" s="50"/>
      <c r="Z20" s="50"/>
      <c r="AA20" s="50"/>
      <c r="AB20" s="50"/>
      <c r="AC20" s="49"/>
      <c r="AD20" s="49"/>
      <c r="AE20" s="49"/>
      <c r="AF20" s="49"/>
      <c r="AG20" s="51"/>
      <c r="AH20" s="51"/>
      <c r="AI20" s="51"/>
      <c r="AJ20" s="51"/>
      <c r="AK20" s="38"/>
      <c r="AL20" s="52"/>
      <c r="AM20" s="52"/>
      <c r="AN20" s="49"/>
      <c r="AO20" s="49"/>
      <c r="AP20" s="49"/>
      <c r="AQ20" s="49"/>
      <c r="AR20" s="49"/>
      <c r="AS20" s="49"/>
      <c r="AT20" s="49"/>
      <c r="AU20" s="49"/>
      <c r="AV20" s="54"/>
      <c r="AX20" s="55"/>
      <c r="AY20" s="56"/>
    </row>
    <row r="21" spans="1:51" s="37" customFormat="1" ht="44.25" hidden="1" customHeight="1" x14ac:dyDescent="0.25">
      <c r="A21" s="21"/>
      <c r="B21" s="21"/>
      <c r="C21" s="21"/>
      <c r="D21" s="21"/>
      <c r="F21" s="22"/>
      <c r="G21" s="22"/>
      <c r="H21" s="35" t="s">
        <v>61</v>
      </c>
      <c r="I21" s="18" t="s">
        <v>61</v>
      </c>
      <c r="J21" s="33"/>
      <c r="K21" s="18" t="s">
        <v>61</v>
      </c>
      <c r="L21" s="24"/>
      <c r="M21" s="24"/>
      <c r="N21" s="24"/>
      <c r="O21" s="24"/>
      <c r="P21" s="24"/>
      <c r="Q21" s="24"/>
      <c r="R21" s="24"/>
      <c r="S21" s="24"/>
      <c r="T21" s="48"/>
      <c r="U21" s="49"/>
      <c r="V21" s="49"/>
      <c r="W21" s="49"/>
      <c r="X21" s="49"/>
      <c r="Y21" s="50"/>
      <c r="Z21" s="50"/>
      <c r="AA21" s="50"/>
      <c r="AB21" s="50"/>
      <c r="AC21" s="49"/>
      <c r="AD21" s="49"/>
      <c r="AE21" s="49"/>
      <c r="AF21" s="49"/>
      <c r="AG21" s="51"/>
      <c r="AH21" s="51"/>
      <c r="AI21" s="51"/>
      <c r="AJ21" s="51"/>
      <c r="AK21" s="38"/>
      <c r="AL21" s="52"/>
      <c r="AM21" s="52"/>
      <c r="AN21" s="49"/>
      <c r="AO21" s="49"/>
      <c r="AP21" s="49"/>
      <c r="AQ21" s="49"/>
      <c r="AR21" s="49"/>
      <c r="AS21" s="49"/>
      <c r="AT21" s="49"/>
      <c r="AU21" s="49"/>
      <c r="AV21" s="54"/>
      <c r="AX21" s="55"/>
      <c r="AY21" s="56"/>
    </row>
    <row r="22" spans="1:51" s="37" customFormat="1" ht="39" customHeight="1" x14ac:dyDescent="0.25">
      <c r="A22" s="21" t="str">
        <f t="shared" si="0"/>
        <v>LT13NT2_D2+1</v>
      </c>
      <c r="B22" s="21" t="str">
        <f t="shared" si="1"/>
        <v>LT13NT2_D2+2</v>
      </c>
      <c r="C22" s="21" t="str">
        <f t="shared" si="2"/>
        <v>LT13NT2_D2+3</v>
      </c>
      <c r="D22" s="21" t="str">
        <f t="shared" si="3"/>
        <v>LT13NT2_D2+4</v>
      </c>
      <c r="E22" s="37" t="s">
        <v>14</v>
      </c>
      <c r="F22" s="22"/>
      <c r="G22" s="22" t="s">
        <v>21</v>
      </c>
      <c r="H22" s="35" t="s">
        <v>40</v>
      </c>
      <c r="I22" s="18" t="s">
        <v>64</v>
      </c>
      <c r="J22" s="33" t="s">
        <v>41</v>
      </c>
      <c r="K22" s="18" t="s">
        <v>67</v>
      </c>
      <c r="L22" s="24">
        <v>4600</v>
      </c>
      <c r="M22" s="24">
        <v>2200</v>
      </c>
      <c r="N22" s="24">
        <v>1700</v>
      </c>
      <c r="O22" s="24">
        <v>1300</v>
      </c>
      <c r="P22" s="24"/>
      <c r="Q22" s="24"/>
      <c r="R22" s="24"/>
      <c r="S22" s="24"/>
      <c r="T22" s="48" t="str">
        <f t="shared" si="4"/>
        <v>LT13NT2_D2</v>
      </c>
      <c r="U22" s="49"/>
      <c r="V22" s="49"/>
      <c r="W22" s="49"/>
      <c r="X22" s="49"/>
      <c r="Y22" s="50"/>
      <c r="Z22" s="50"/>
      <c r="AA22" s="50"/>
      <c r="AB22" s="50">
        <f>X22/O22</f>
        <v>0</v>
      </c>
      <c r="AC22" s="49"/>
      <c r="AD22" s="49"/>
      <c r="AE22" s="49"/>
      <c r="AF22" s="49"/>
      <c r="AG22" s="51"/>
      <c r="AH22" s="51"/>
      <c r="AI22" s="51"/>
      <c r="AJ22" s="51"/>
      <c r="AK22" s="38">
        <v>3.8461538461538463</v>
      </c>
      <c r="AL22" s="52"/>
      <c r="AM22" s="53" t="e">
        <f>ROUNDDOWN(AK22*#REF!/#REF!,1)</f>
        <v>#REF!</v>
      </c>
      <c r="AN22" s="49" t="e">
        <f t="shared" si="5"/>
        <v>#REF!</v>
      </c>
      <c r="AO22" s="49" t="e">
        <f t="shared" si="5"/>
        <v>#REF!</v>
      </c>
      <c r="AP22" s="49" t="e">
        <f t="shared" si="5"/>
        <v>#REF!</v>
      </c>
      <c r="AQ22" s="49" t="e">
        <f t="shared" si="5"/>
        <v>#REF!</v>
      </c>
      <c r="AR22" s="49" t="e">
        <f t="shared" si="6"/>
        <v>#REF!</v>
      </c>
      <c r="AS22" s="49" t="e">
        <f t="shared" si="6"/>
        <v>#REF!</v>
      </c>
      <c r="AT22" s="49" t="e">
        <f t="shared" si="6"/>
        <v>#REF!</v>
      </c>
      <c r="AU22" s="49" t="e">
        <f t="shared" si="6"/>
        <v>#REF!</v>
      </c>
      <c r="AV22" s="54"/>
      <c r="AW22" s="37" t="s">
        <v>14</v>
      </c>
      <c r="AX22" s="55"/>
      <c r="AY22" s="56">
        <v>780</v>
      </c>
    </row>
    <row r="23" spans="1:51" s="37" customFormat="1" ht="39" hidden="1" customHeight="1" x14ac:dyDescent="0.25">
      <c r="A23" s="21"/>
      <c r="B23" s="21"/>
      <c r="C23" s="21"/>
      <c r="D23" s="21"/>
      <c r="F23" s="22"/>
      <c r="G23" s="22"/>
      <c r="H23" s="35" t="s">
        <v>61</v>
      </c>
      <c r="I23" s="18" t="s">
        <v>61</v>
      </c>
      <c r="J23" s="33"/>
      <c r="K23" s="18" t="s">
        <v>61</v>
      </c>
      <c r="L23" s="24"/>
      <c r="M23" s="24"/>
      <c r="N23" s="24"/>
      <c r="O23" s="24"/>
      <c r="P23" s="24"/>
      <c r="Q23" s="24"/>
      <c r="R23" s="24"/>
      <c r="S23" s="24"/>
      <c r="T23" s="48"/>
      <c r="U23" s="49"/>
      <c r="V23" s="49"/>
      <c r="W23" s="49"/>
      <c r="X23" s="49"/>
      <c r="Y23" s="50"/>
      <c r="Z23" s="50"/>
      <c r="AA23" s="50"/>
      <c r="AB23" s="50"/>
      <c r="AC23" s="49"/>
      <c r="AD23" s="49"/>
      <c r="AE23" s="49"/>
      <c r="AF23" s="49"/>
      <c r="AG23" s="51"/>
      <c r="AH23" s="51"/>
      <c r="AI23" s="51"/>
      <c r="AJ23" s="51"/>
      <c r="AK23" s="38"/>
      <c r="AL23" s="52"/>
      <c r="AM23" s="53"/>
      <c r="AN23" s="49"/>
      <c r="AO23" s="49"/>
      <c r="AP23" s="49"/>
      <c r="AQ23" s="49"/>
      <c r="AR23" s="49"/>
      <c r="AS23" s="49"/>
      <c r="AT23" s="49"/>
      <c r="AU23" s="49"/>
      <c r="AV23" s="54"/>
      <c r="AX23" s="55"/>
      <c r="AY23" s="56"/>
    </row>
    <row r="24" spans="1:51" s="37" customFormat="1" ht="39" hidden="1" customHeight="1" x14ac:dyDescent="0.25">
      <c r="A24" s="21"/>
      <c r="B24" s="21"/>
      <c r="C24" s="21"/>
      <c r="D24" s="21"/>
      <c r="F24" s="22"/>
      <c r="G24" s="22"/>
      <c r="H24" s="35" t="s">
        <v>61</v>
      </c>
      <c r="I24" s="18" t="s">
        <v>61</v>
      </c>
      <c r="J24" s="33"/>
      <c r="K24" s="18" t="s">
        <v>61</v>
      </c>
      <c r="L24" s="24"/>
      <c r="M24" s="24"/>
      <c r="N24" s="24"/>
      <c r="O24" s="24"/>
      <c r="P24" s="24"/>
      <c r="Q24" s="24"/>
      <c r="R24" s="24"/>
      <c r="S24" s="24"/>
      <c r="T24" s="48"/>
      <c r="U24" s="49"/>
      <c r="V24" s="49"/>
      <c r="W24" s="49"/>
      <c r="X24" s="49"/>
      <c r="Y24" s="50"/>
      <c r="Z24" s="50"/>
      <c r="AA24" s="50"/>
      <c r="AB24" s="50"/>
      <c r="AC24" s="49"/>
      <c r="AD24" s="49"/>
      <c r="AE24" s="49"/>
      <c r="AF24" s="49"/>
      <c r="AG24" s="51"/>
      <c r="AH24" s="51"/>
      <c r="AI24" s="51"/>
      <c r="AJ24" s="51"/>
      <c r="AK24" s="38"/>
      <c r="AL24" s="52"/>
      <c r="AM24" s="53"/>
      <c r="AN24" s="49"/>
      <c r="AO24" s="49"/>
      <c r="AP24" s="49"/>
      <c r="AQ24" s="49"/>
      <c r="AR24" s="49"/>
      <c r="AS24" s="49"/>
      <c r="AT24" s="49"/>
      <c r="AU24" s="49"/>
      <c r="AV24" s="54"/>
      <c r="AX24" s="55"/>
      <c r="AY24" s="56"/>
    </row>
    <row r="25" spans="1:51" s="37" customFormat="1" ht="39" hidden="1" customHeight="1" x14ac:dyDescent="0.25">
      <c r="A25" s="21"/>
      <c r="B25" s="21"/>
      <c r="C25" s="21"/>
      <c r="D25" s="21"/>
      <c r="F25" s="22"/>
      <c r="G25" s="22"/>
      <c r="H25" s="35" t="s">
        <v>61</v>
      </c>
      <c r="I25" s="18" t="s">
        <v>61</v>
      </c>
      <c r="J25" s="33"/>
      <c r="K25" s="18" t="s">
        <v>61</v>
      </c>
      <c r="L25" s="24"/>
      <c r="M25" s="24"/>
      <c r="N25" s="24"/>
      <c r="O25" s="24"/>
      <c r="P25" s="24"/>
      <c r="Q25" s="24"/>
      <c r="R25" s="24"/>
      <c r="S25" s="24"/>
      <c r="T25" s="48"/>
      <c r="U25" s="49"/>
      <c r="V25" s="49"/>
      <c r="W25" s="49"/>
      <c r="X25" s="49"/>
      <c r="Y25" s="50"/>
      <c r="Z25" s="50"/>
      <c r="AA25" s="50"/>
      <c r="AB25" s="50"/>
      <c r="AC25" s="49"/>
      <c r="AD25" s="49"/>
      <c r="AE25" s="49"/>
      <c r="AF25" s="49"/>
      <c r="AG25" s="51"/>
      <c r="AH25" s="51"/>
      <c r="AI25" s="51"/>
      <c r="AJ25" s="51"/>
      <c r="AK25" s="38"/>
      <c r="AL25" s="52"/>
      <c r="AM25" s="53"/>
      <c r="AN25" s="49"/>
      <c r="AO25" s="49"/>
      <c r="AP25" s="49"/>
      <c r="AQ25" s="49"/>
      <c r="AR25" s="49"/>
      <c r="AS25" s="49"/>
      <c r="AT25" s="49"/>
      <c r="AU25" s="49"/>
      <c r="AV25" s="54"/>
      <c r="AX25" s="55"/>
      <c r="AY25" s="56"/>
    </row>
    <row r="26" spans="1:51" s="37" customFormat="1" ht="39" hidden="1" customHeight="1" x14ac:dyDescent="0.25">
      <c r="A26" s="21"/>
      <c r="B26" s="21"/>
      <c r="C26" s="21"/>
      <c r="D26" s="21"/>
      <c r="F26" s="22"/>
      <c r="G26" s="22"/>
      <c r="H26" s="35" t="s">
        <v>61</v>
      </c>
      <c r="I26" s="18" t="s">
        <v>61</v>
      </c>
      <c r="J26" s="33"/>
      <c r="K26" s="18" t="s">
        <v>61</v>
      </c>
      <c r="L26" s="24"/>
      <c r="M26" s="24"/>
      <c r="N26" s="24"/>
      <c r="O26" s="24"/>
      <c r="P26" s="24"/>
      <c r="Q26" s="24"/>
      <c r="R26" s="24"/>
      <c r="S26" s="24"/>
      <c r="T26" s="48"/>
      <c r="U26" s="49"/>
      <c r="V26" s="49"/>
      <c r="W26" s="49"/>
      <c r="X26" s="49"/>
      <c r="Y26" s="50"/>
      <c r="Z26" s="50"/>
      <c r="AA26" s="50"/>
      <c r="AB26" s="50"/>
      <c r="AC26" s="49"/>
      <c r="AD26" s="49"/>
      <c r="AE26" s="49"/>
      <c r="AF26" s="49"/>
      <c r="AG26" s="51"/>
      <c r="AH26" s="51"/>
      <c r="AI26" s="51"/>
      <c r="AJ26" s="51"/>
      <c r="AK26" s="38"/>
      <c r="AL26" s="52"/>
      <c r="AM26" s="53"/>
      <c r="AN26" s="49"/>
      <c r="AO26" s="49"/>
      <c r="AP26" s="49"/>
      <c r="AQ26" s="49"/>
      <c r="AR26" s="49"/>
      <c r="AS26" s="49"/>
      <c r="AT26" s="49"/>
      <c r="AU26" s="49"/>
      <c r="AV26" s="54"/>
      <c r="AX26" s="55"/>
      <c r="AY26" s="56"/>
    </row>
    <row r="27" spans="1:51" s="37" customFormat="1" ht="39" hidden="1" customHeight="1" x14ac:dyDescent="0.25">
      <c r="A27" s="21"/>
      <c r="B27" s="21"/>
      <c r="C27" s="21"/>
      <c r="D27" s="21"/>
      <c r="F27" s="22"/>
      <c r="G27" s="22"/>
      <c r="H27" s="35" t="s">
        <v>61</v>
      </c>
      <c r="I27" s="18" t="s">
        <v>61</v>
      </c>
      <c r="J27" s="33"/>
      <c r="K27" s="18" t="s">
        <v>61</v>
      </c>
      <c r="L27" s="24"/>
      <c r="M27" s="24"/>
      <c r="N27" s="24"/>
      <c r="O27" s="24"/>
      <c r="P27" s="24"/>
      <c r="Q27" s="24"/>
      <c r="R27" s="24"/>
      <c r="S27" s="24"/>
      <c r="T27" s="48"/>
      <c r="U27" s="49"/>
      <c r="V27" s="49"/>
      <c r="W27" s="49"/>
      <c r="X27" s="49"/>
      <c r="Y27" s="50"/>
      <c r="Z27" s="50"/>
      <c r="AA27" s="50"/>
      <c r="AB27" s="50"/>
      <c r="AC27" s="49"/>
      <c r="AD27" s="49"/>
      <c r="AE27" s="49"/>
      <c r="AF27" s="49"/>
      <c r="AG27" s="51"/>
      <c r="AH27" s="51"/>
      <c r="AI27" s="51"/>
      <c r="AJ27" s="51"/>
      <c r="AK27" s="38"/>
      <c r="AL27" s="52"/>
      <c r="AM27" s="53"/>
      <c r="AN27" s="49"/>
      <c r="AO27" s="49"/>
      <c r="AP27" s="49"/>
      <c r="AQ27" s="49"/>
      <c r="AR27" s="49"/>
      <c r="AS27" s="49"/>
      <c r="AT27" s="49"/>
      <c r="AU27" s="49"/>
      <c r="AV27" s="54"/>
      <c r="AX27" s="55"/>
      <c r="AY27" s="56"/>
    </row>
    <row r="28" spans="1:51" s="37" customFormat="1" ht="39" hidden="1" customHeight="1" x14ac:dyDescent="0.25">
      <c r="A28" s="21"/>
      <c r="B28" s="21"/>
      <c r="C28" s="21"/>
      <c r="D28" s="21"/>
      <c r="F28" s="22"/>
      <c r="G28" s="22"/>
      <c r="H28" s="35" t="s">
        <v>61</v>
      </c>
      <c r="I28" s="18" t="s">
        <v>61</v>
      </c>
      <c r="J28" s="33"/>
      <c r="K28" s="18" t="s">
        <v>61</v>
      </c>
      <c r="L28" s="24"/>
      <c r="M28" s="24"/>
      <c r="N28" s="24"/>
      <c r="O28" s="24"/>
      <c r="P28" s="24"/>
      <c r="Q28" s="24"/>
      <c r="R28" s="24"/>
      <c r="S28" s="24"/>
      <c r="T28" s="48"/>
      <c r="U28" s="49"/>
      <c r="V28" s="49"/>
      <c r="W28" s="49"/>
      <c r="X28" s="49"/>
      <c r="Y28" s="50"/>
      <c r="Z28" s="50"/>
      <c r="AA28" s="50"/>
      <c r="AB28" s="50"/>
      <c r="AC28" s="49"/>
      <c r="AD28" s="49"/>
      <c r="AE28" s="49"/>
      <c r="AF28" s="49"/>
      <c r="AG28" s="51"/>
      <c r="AH28" s="51"/>
      <c r="AI28" s="51"/>
      <c r="AJ28" s="51"/>
      <c r="AK28" s="38"/>
      <c r="AL28" s="52"/>
      <c r="AM28" s="53"/>
      <c r="AN28" s="49"/>
      <c r="AO28" s="49"/>
      <c r="AP28" s="49"/>
      <c r="AQ28" s="49"/>
      <c r="AR28" s="49"/>
      <c r="AS28" s="49"/>
      <c r="AT28" s="49"/>
      <c r="AU28" s="49"/>
      <c r="AV28" s="54"/>
      <c r="AX28" s="55"/>
      <c r="AY28" s="56"/>
    </row>
    <row r="29" spans="1:51" s="37" customFormat="1" ht="78" customHeight="1" x14ac:dyDescent="0.25">
      <c r="A29" s="21" t="str">
        <f t="shared" si="0"/>
        <v>LT11NT2_D1+1</v>
      </c>
      <c r="B29" s="21" t="str">
        <f t="shared" si="1"/>
        <v>LT11NT2_D1+2</v>
      </c>
      <c r="C29" s="21" t="str">
        <f t="shared" si="2"/>
        <v>LT11NT2_D1+3</v>
      </c>
      <c r="D29" s="21" t="str">
        <f t="shared" si="3"/>
        <v>LT11NT2_D1+4</v>
      </c>
      <c r="E29" s="37" t="s">
        <v>14</v>
      </c>
      <c r="F29" s="22"/>
      <c r="G29" s="22" t="s">
        <v>18</v>
      </c>
      <c r="H29" s="35" t="s">
        <v>42</v>
      </c>
      <c r="I29" s="18" t="s">
        <v>15</v>
      </c>
      <c r="J29" s="33" t="s">
        <v>43</v>
      </c>
      <c r="K29" s="18" t="s">
        <v>65</v>
      </c>
      <c r="L29" s="24">
        <v>6000</v>
      </c>
      <c r="M29" s="24">
        <v>3000</v>
      </c>
      <c r="N29" s="24">
        <v>2300</v>
      </c>
      <c r="O29" s="24">
        <v>1800</v>
      </c>
      <c r="P29" s="24"/>
      <c r="Q29" s="24"/>
      <c r="R29" s="24"/>
      <c r="S29" s="24"/>
      <c r="T29" s="48" t="str">
        <f>G29</f>
        <v>LT11NT2_D1</v>
      </c>
      <c r="U29" s="49"/>
      <c r="V29" s="49"/>
      <c r="W29" s="49"/>
      <c r="X29" s="49"/>
      <c r="Y29" s="50">
        <f>U29/L29</f>
        <v>0</v>
      </c>
      <c r="Z29" s="50">
        <f>V29/M29</f>
        <v>0</v>
      </c>
      <c r="AA29" s="50">
        <f>W29/N29</f>
        <v>0</v>
      </c>
      <c r="AB29" s="50">
        <f>X29/O29</f>
        <v>0</v>
      </c>
      <c r="AC29" s="49"/>
      <c r="AD29" s="49"/>
      <c r="AE29" s="49"/>
      <c r="AF29" s="49"/>
      <c r="AG29" s="51"/>
      <c r="AH29" s="51"/>
      <c r="AI29" s="51"/>
      <c r="AJ29" s="51"/>
      <c r="AK29" s="38">
        <v>2.1986714975845412</v>
      </c>
      <c r="AL29" s="52"/>
      <c r="AM29" s="52">
        <v>1.25</v>
      </c>
      <c r="AN29" s="49">
        <f t="shared" si="5"/>
        <v>7500</v>
      </c>
      <c r="AO29" s="49">
        <f t="shared" si="5"/>
        <v>3750</v>
      </c>
      <c r="AP29" s="49">
        <f t="shared" si="5"/>
        <v>2875</v>
      </c>
      <c r="AQ29" s="49">
        <f t="shared" si="5"/>
        <v>2250</v>
      </c>
      <c r="AR29" s="49">
        <f t="shared" si="6"/>
        <v>7500</v>
      </c>
      <c r="AS29" s="49">
        <f t="shared" si="6"/>
        <v>3800</v>
      </c>
      <c r="AT29" s="49">
        <f t="shared" si="6"/>
        <v>2900</v>
      </c>
      <c r="AU29" s="49">
        <f t="shared" si="6"/>
        <v>2300</v>
      </c>
      <c r="AV29" s="54"/>
      <c r="AW29" s="37" t="s">
        <v>14</v>
      </c>
      <c r="AX29" s="55"/>
      <c r="AY29" s="56">
        <v>1080</v>
      </c>
    </row>
    <row r="30" spans="1:51" s="37" customFormat="1" ht="15.75" hidden="1" x14ac:dyDescent="0.25">
      <c r="A30" s="21"/>
      <c r="B30" s="21"/>
      <c r="C30" s="21"/>
      <c r="D30" s="21"/>
      <c r="F30" s="22"/>
      <c r="G30" s="22"/>
      <c r="H30" s="35" t="s">
        <v>61</v>
      </c>
      <c r="I30" s="18" t="s">
        <v>61</v>
      </c>
      <c r="J30" s="33"/>
      <c r="K30" s="18" t="s">
        <v>61</v>
      </c>
      <c r="L30" s="24"/>
      <c r="M30" s="24"/>
      <c r="N30" s="24"/>
      <c r="O30" s="24"/>
      <c r="P30" s="24"/>
      <c r="Q30" s="24"/>
      <c r="R30" s="24"/>
      <c r="S30" s="24"/>
      <c r="T30" s="48"/>
      <c r="U30" s="49"/>
      <c r="V30" s="49"/>
      <c r="W30" s="49"/>
      <c r="X30" s="49"/>
      <c r="Y30" s="50"/>
      <c r="Z30" s="50"/>
      <c r="AA30" s="50"/>
      <c r="AB30" s="50"/>
      <c r="AC30" s="49"/>
      <c r="AD30" s="49"/>
      <c r="AE30" s="49"/>
      <c r="AF30" s="49"/>
      <c r="AG30" s="51"/>
      <c r="AH30" s="51"/>
      <c r="AI30" s="51"/>
      <c r="AJ30" s="51"/>
      <c r="AK30" s="38"/>
      <c r="AL30" s="52"/>
      <c r="AM30" s="52"/>
      <c r="AN30" s="49"/>
      <c r="AO30" s="49"/>
      <c r="AP30" s="49"/>
      <c r="AQ30" s="49"/>
      <c r="AR30" s="49"/>
      <c r="AS30" s="49"/>
      <c r="AT30" s="49"/>
      <c r="AU30" s="49"/>
      <c r="AV30" s="54"/>
      <c r="AX30" s="55"/>
      <c r="AY30" s="56"/>
    </row>
    <row r="31" spans="1:51" s="37" customFormat="1" ht="15.75" hidden="1" x14ac:dyDescent="0.25">
      <c r="A31" s="21"/>
      <c r="B31" s="21"/>
      <c r="C31" s="21"/>
      <c r="D31" s="21"/>
      <c r="F31" s="22"/>
      <c r="G31" s="22"/>
      <c r="H31" s="35" t="s">
        <v>61</v>
      </c>
      <c r="I31" s="18" t="s">
        <v>61</v>
      </c>
      <c r="J31" s="33"/>
      <c r="K31" s="18" t="s">
        <v>61</v>
      </c>
      <c r="L31" s="24"/>
      <c r="M31" s="24"/>
      <c r="N31" s="24"/>
      <c r="O31" s="24"/>
      <c r="P31" s="24"/>
      <c r="Q31" s="24"/>
      <c r="R31" s="24"/>
      <c r="S31" s="24"/>
      <c r="T31" s="48"/>
      <c r="U31" s="49"/>
      <c r="V31" s="49"/>
      <c r="W31" s="49"/>
      <c r="X31" s="49"/>
      <c r="Y31" s="50"/>
      <c r="Z31" s="50"/>
      <c r="AA31" s="50"/>
      <c r="AB31" s="50"/>
      <c r="AC31" s="49"/>
      <c r="AD31" s="49"/>
      <c r="AE31" s="49"/>
      <c r="AF31" s="49"/>
      <c r="AG31" s="51"/>
      <c r="AH31" s="51"/>
      <c r="AI31" s="51"/>
      <c r="AJ31" s="51"/>
      <c r="AK31" s="38"/>
      <c r="AL31" s="52"/>
      <c r="AM31" s="52"/>
      <c r="AN31" s="49"/>
      <c r="AO31" s="49"/>
      <c r="AP31" s="49"/>
      <c r="AQ31" s="49"/>
      <c r="AR31" s="49"/>
      <c r="AS31" s="49"/>
      <c r="AT31" s="49"/>
      <c r="AU31" s="49"/>
      <c r="AV31" s="54"/>
      <c r="AX31" s="55"/>
      <c r="AY31" s="56"/>
    </row>
    <row r="32" spans="1:51" s="37" customFormat="1" ht="15.75" hidden="1" x14ac:dyDescent="0.25">
      <c r="A32" s="21"/>
      <c r="B32" s="21"/>
      <c r="C32" s="21"/>
      <c r="D32" s="21"/>
      <c r="F32" s="22"/>
      <c r="G32" s="22"/>
      <c r="H32" s="35" t="s">
        <v>61</v>
      </c>
      <c r="I32" s="18" t="s">
        <v>61</v>
      </c>
      <c r="J32" s="33"/>
      <c r="K32" s="18" t="s">
        <v>61</v>
      </c>
      <c r="L32" s="24"/>
      <c r="M32" s="24"/>
      <c r="N32" s="24"/>
      <c r="O32" s="24"/>
      <c r="P32" s="24"/>
      <c r="Q32" s="24"/>
      <c r="R32" s="24"/>
      <c r="S32" s="24"/>
      <c r="T32" s="48"/>
      <c r="U32" s="49"/>
      <c r="V32" s="49"/>
      <c r="W32" s="49"/>
      <c r="X32" s="49"/>
      <c r="Y32" s="50"/>
      <c r="Z32" s="50"/>
      <c r="AA32" s="50"/>
      <c r="AB32" s="50"/>
      <c r="AC32" s="49"/>
      <c r="AD32" s="49"/>
      <c r="AE32" s="49"/>
      <c r="AF32" s="49"/>
      <c r="AG32" s="51"/>
      <c r="AH32" s="51"/>
      <c r="AI32" s="51"/>
      <c r="AJ32" s="51"/>
      <c r="AK32" s="38"/>
      <c r="AL32" s="52"/>
      <c r="AM32" s="52"/>
      <c r="AN32" s="49"/>
      <c r="AO32" s="49"/>
      <c r="AP32" s="49"/>
      <c r="AQ32" s="49"/>
      <c r="AR32" s="49"/>
      <c r="AS32" s="49"/>
      <c r="AT32" s="49"/>
      <c r="AU32" s="49"/>
      <c r="AV32" s="54"/>
      <c r="AX32" s="55"/>
      <c r="AY32" s="56"/>
    </row>
    <row r="33" spans="1:51" s="37" customFormat="1" ht="15.75" hidden="1" x14ac:dyDescent="0.25">
      <c r="A33" s="21"/>
      <c r="B33" s="21"/>
      <c r="C33" s="21"/>
      <c r="D33" s="21"/>
      <c r="F33" s="22"/>
      <c r="G33" s="22"/>
      <c r="H33" s="35" t="s">
        <v>61</v>
      </c>
      <c r="I33" s="18" t="s">
        <v>61</v>
      </c>
      <c r="J33" s="33"/>
      <c r="K33" s="18" t="s">
        <v>61</v>
      </c>
      <c r="L33" s="24"/>
      <c r="M33" s="24"/>
      <c r="N33" s="24"/>
      <c r="O33" s="24"/>
      <c r="P33" s="24"/>
      <c r="Q33" s="24"/>
      <c r="R33" s="24"/>
      <c r="S33" s="24"/>
      <c r="T33" s="48"/>
      <c r="U33" s="49"/>
      <c r="V33" s="49"/>
      <c r="W33" s="49"/>
      <c r="X33" s="49"/>
      <c r="Y33" s="50"/>
      <c r="Z33" s="50"/>
      <c r="AA33" s="50"/>
      <c r="AB33" s="50"/>
      <c r="AC33" s="49"/>
      <c r="AD33" s="49"/>
      <c r="AE33" s="49"/>
      <c r="AF33" s="49"/>
      <c r="AG33" s="51"/>
      <c r="AH33" s="51"/>
      <c r="AI33" s="51"/>
      <c r="AJ33" s="51"/>
      <c r="AK33" s="38"/>
      <c r="AL33" s="52"/>
      <c r="AM33" s="52"/>
      <c r="AN33" s="49"/>
      <c r="AO33" s="49"/>
      <c r="AP33" s="49"/>
      <c r="AQ33" s="49"/>
      <c r="AR33" s="49"/>
      <c r="AS33" s="49"/>
      <c r="AT33" s="49"/>
      <c r="AU33" s="49"/>
      <c r="AV33" s="54"/>
      <c r="AX33" s="55"/>
      <c r="AY33" s="56"/>
    </row>
    <row r="34" spans="1:51" s="37" customFormat="1" ht="15.75" hidden="1" x14ac:dyDescent="0.25">
      <c r="A34" s="21"/>
      <c r="B34" s="21"/>
      <c r="C34" s="21"/>
      <c r="D34" s="21"/>
      <c r="F34" s="22"/>
      <c r="G34" s="22"/>
      <c r="H34" s="35" t="s">
        <v>61</v>
      </c>
      <c r="I34" s="18" t="s">
        <v>61</v>
      </c>
      <c r="J34" s="33"/>
      <c r="K34" s="18" t="s">
        <v>61</v>
      </c>
      <c r="L34" s="24"/>
      <c r="M34" s="24"/>
      <c r="N34" s="24"/>
      <c r="O34" s="24"/>
      <c r="P34" s="24"/>
      <c r="Q34" s="24"/>
      <c r="R34" s="24"/>
      <c r="S34" s="24"/>
      <c r="T34" s="48"/>
      <c r="U34" s="49"/>
      <c r="V34" s="49"/>
      <c r="W34" s="49"/>
      <c r="X34" s="49"/>
      <c r="Y34" s="50"/>
      <c r="Z34" s="50"/>
      <c r="AA34" s="50"/>
      <c r="AB34" s="50"/>
      <c r="AC34" s="49"/>
      <c r="AD34" s="49"/>
      <c r="AE34" s="49"/>
      <c r="AF34" s="49"/>
      <c r="AG34" s="51"/>
      <c r="AH34" s="51"/>
      <c r="AI34" s="51"/>
      <c r="AJ34" s="51"/>
      <c r="AK34" s="38"/>
      <c r="AL34" s="52"/>
      <c r="AM34" s="52"/>
      <c r="AN34" s="49"/>
      <c r="AO34" s="49"/>
      <c r="AP34" s="49"/>
      <c r="AQ34" s="49"/>
      <c r="AR34" s="49"/>
      <c r="AS34" s="49"/>
      <c r="AT34" s="49"/>
      <c r="AU34" s="49"/>
      <c r="AV34" s="54"/>
      <c r="AX34" s="55"/>
      <c r="AY34" s="56"/>
    </row>
    <row r="35" spans="1:51" s="37" customFormat="1" ht="15.75" hidden="1" x14ac:dyDescent="0.25">
      <c r="A35" s="21"/>
      <c r="B35" s="21"/>
      <c r="C35" s="21"/>
      <c r="D35" s="21"/>
      <c r="F35" s="22"/>
      <c r="G35" s="22"/>
      <c r="H35" s="35" t="s">
        <v>61</v>
      </c>
      <c r="I35" s="18" t="s">
        <v>61</v>
      </c>
      <c r="J35" s="33"/>
      <c r="K35" s="18" t="s">
        <v>61</v>
      </c>
      <c r="L35" s="24"/>
      <c r="M35" s="24"/>
      <c r="N35" s="24"/>
      <c r="O35" s="24"/>
      <c r="P35" s="24"/>
      <c r="Q35" s="24"/>
      <c r="R35" s="24"/>
      <c r="S35" s="24"/>
      <c r="T35" s="48"/>
      <c r="U35" s="49"/>
      <c r="V35" s="49"/>
      <c r="W35" s="49"/>
      <c r="X35" s="49"/>
      <c r="Y35" s="50"/>
      <c r="Z35" s="50"/>
      <c r="AA35" s="50"/>
      <c r="AB35" s="50"/>
      <c r="AC35" s="49"/>
      <c r="AD35" s="49"/>
      <c r="AE35" s="49"/>
      <c r="AF35" s="49"/>
      <c r="AG35" s="51"/>
      <c r="AH35" s="51"/>
      <c r="AI35" s="51"/>
      <c r="AJ35" s="51"/>
      <c r="AK35" s="38"/>
      <c r="AL35" s="52"/>
      <c r="AM35" s="52"/>
      <c r="AN35" s="49"/>
      <c r="AO35" s="49"/>
      <c r="AP35" s="49"/>
      <c r="AQ35" s="49"/>
      <c r="AR35" s="49"/>
      <c r="AS35" s="49"/>
      <c r="AT35" s="49"/>
      <c r="AU35" s="49"/>
      <c r="AV35" s="54"/>
      <c r="AX35" s="55"/>
      <c r="AY35" s="56"/>
    </row>
    <row r="36" spans="1:51" s="37" customFormat="1" ht="76.150000000000006" customHeight="1" x14ac:dyDescent="0.25">
      <c r="A36" s="21" t="str">
        <f t="shared" si="0"/>
        <v>LT11NT2_D2+1</v>
      </c>
      <c r="B36" s="21" t="str">
        <f t="shared" si="1"/>
        <v>LT11NT2_D2+2</v>
      </c>
      <c r="C36" s="21" t="str">
        <f t="shared" si="2"/>
        <v>LT11NT2_D2+3</v>
      </c>
      <c r="D36" s="21" t="str">
        <f t="shared" si="3"/>
        <v>LT11NT2_D2+4</v>
      </c>
      <c r="E36" s="37" t="s">
        <v>14</v>
      </c>
      <c r="F36" s="22"/>
      <c r="G36" s="22" t="s">
        <v>19</v>
      </c>
      <c r="H36" s="35" t="s">
        <v>42</v>
      </c>
      <c r="I36" s="18" t="s">
        <v>65</v>
      </c>
      <c r="J36" s="33" t="s">
        <v>43</v>
      </c>
      <c r="K36" s="18" t="s">
        <v>66</v>
      </c>
      <c r="L36" s="24">
        <v>4200</v>
      </c>
      <c r="M36" s="24">
        <v>2100</v>
      </c>
      <c r="N36" s="24">
        <v>1600</v>
      </c>
      <c r="O36" s="24">
        <v>1200</v>
      </c>
      <c r="P36" s="24"/>
      <c r="Q36" s="24"/>
      <c r="R36" s="24"/>
      <c r="S36" s="24"/>
      <c r="T36" s="48" t="str">
        <f>G36</f>
        <v>LT11NT2_D2</v>
      </c>
      <c r="U36" s="49"/>
      <c r="V36" s="49"/>
      <c r="W36" s="49"/>
      <c r="X36" s="49"/>
      <c r="Y36" s="50">
        <f>U36/L36</f>
        <v>0</v>
      </c>
      <c r="Z36" s="50">
        <f>V36/M36</f>
        <v>0</v>
      </c>
      <c r="AA36" s="50"/>
      <c r="AB36" s="50">
        <f>X36/O36</f>
        <v>0</v>
      </c>
      <c r="AC36" s="49"/>
      <c r="AD36" s="49"/>
      <c r="AE36" s="49"/>
      <c r="AF36" s="49"/>
      <c r="AG36" s="51"/>
      <c r="AH36" s="51"/>
      <c r="AI36" s="51"/>
      <c r="AJ36" s="51"/>
      <c r="AK36" s="38">
        <v>3.5476190476190474</v>
      </c>
      <c r="AL36" s="52"/>
      <c r="AM36" s="52">
        <v>2</v>
      </c>
      <c r="AN36" s="49">
        <f t="shared" si="5"/>
        <v>8400</v>
      </c>
      <c r="AO36" s="49">
        <f t="shared" si="5"/>
        <v>4200</v>
      </c>
      <c r="AP36" s="49">
        <f t="shared" si="5"/>
        <v>3200</v>
      </c>
      <c r="AQ36" s="49">
        <f t="shared" si="5"/>
        <v>2400</v>
      </c>
      <c r="AR36" s="49">
        <f t="shared" si="6"/>
        <v>8400</v>
      </c>
      <c r="AS36" s="49">
        <f t="shared" si="6"/>
        <v>4200</v>
      </c>
      <c r="AT36" s="49">
        <f t="shared" si="6"/>
        <v>3200</v>
      </c>
      <c r="AU36" s="49">
        <f t="shared" si="6"/>
        <v>2400</v>
      </c>
      <c r="AV36" s="54"/>
      <c r="AW36" s="37" t="s">
        <v>14</v>
      </c>
      <c r="AX36" s="55"/>
      <c r="AY36" s="56">
        <v>720</v>
      </c>
    </row>
    <row r="37" spans="1:51" s="37" customFormat="1" ht="76.150000000000006" hidden="1" customHeight="1" x14ac:dyDescent="0.25">
      <c r="A37" s="21"/>
      <c r="B37" s="21"/>
      <c r="C37" s="21"/>
      <c r="D37" s="21"/>
      <c r="F37" s="22"/>
      <c r="G37" s="22"/>
      <c r="H37" s="35" t="s">
        <v>61</v>
      </c>
      <c r="I37" s="18" t="s">
        <v>61</v>
      </c>
      <c r="J37" s="33"/>
      <c r="K37" s="18" t="s">
        <v>61</v>
      </c>
      <c r="L37" s="24"/>
      <c r="M37" s="24"/>
      <c r="N37" s="24"/>
      <c r="O37" s="24"/>
      <c r="P37" s="24"/>
      <c r="Q37" s="24"/>
      <c r="R37" s="24"/>
      <c r="S37" s="24"/>
      <c r="T37" s="48"/>
      <c r="U37" s="49"/>
      <c r="V37" s="49"/>
      <c r="W37" s="49"/>
      <c r="X37" s="49"/>
      <c r="Y37" s="50"/>
      <c r="Z37" s="50"/>
      <c r="AA37" s="50"/>
      <c r="AB37" s="50"/>
      <c r="AC37" s="49"/>
      <c r="AD37" s="49"/>
      <c r="AE37" s="49"/>
      <c r="AF37" s="49"/>
      <c r="AG37" s="51"/>
      <c r="AH37" s="51"/>
      <c r="AI37" s="51"/>
      <c r="AJ37" s="51"/>
      <c r="AK37" s="38"/>
      <c r="AL37" s="52"/>
      <c r="AM37" s="52"/>
      <c r="AN37" s="49"/>
      <c r="AO37" s="49"/>
      <c r="AP37" s="49"/>
      <c r="AQ37" s="49"/>
      <c r="AR37" s="49"/>
      <c r="AS37" s="49"/>
      <c r="AT37" s="49"/>
      <c r="AU37" s="49"/>
      <c r="AV37" s="54"/>
      <c r="AX37" s="55"/>
      <c r="AY37" s="56"/>
    </row>
    <row r="38" spans="1:51" s="37" customFormat="1" ht="76.150000000000006" hidden="1" customHeight="1" x14ac:dyDescent="0.25">
      <c r="A38" s="21"/>
      <c r="B38" s="21"/>
      <c r="C38" s="21"/>
      <c r="D38" s="21"/>
      <c r="F38" s="22"/>
      <c r="G38" s="22"/>
      <c r="H38" s="35" t="s">
        <v>61</v>
      </c>
      <c r="I38" s="18" t="s">
        <v>61</v>
      </c>
      <c r="J38" s="33"/>
      <c r="K38" s="18" t="s">
        <v>61</v>
      </c>
      <c r="L38" s="24"/>
      <c r="M38" s="24"/>
      <c r="N38" s="24"/>
      <c r="O38" s="24"/>
      <c r="P38" s="24"/>
      <c r="Q38" s="24"/>
      <c r="R38" s="24"/>
      <c r="S38" s="24"/>
      <c r="T38" s="48"/>
      <c r="U38" s="49"/>
      <c r="V38" s="49"/>
      <c r="W38" s="49"/>
      <c r="X38" s="49"/>
      <c r="Y38" s="50"/>
      <c r="Z38" s="50"/>
      <c r="AA38" s="50"/>
      <c r="AB38" s="50"/>
      <c r="AC38" s="49"/>
      <c r="AD38" s="49"/>
      <c r="AE38" s="49"/>
      <c r="AF38" s="49"/>
      <c r="AG38" s="51"/>
      <c r="AH38" s="51"/>
      <c r="AI38" s="51"/>
      <c r="AJ38" s="51"/>
      <c r="AK38" s="38"/>
      <c r="AL38" s="52"/>
      <c r="AM38" s="52"/>
      <c r="AN38" s="49"/>
      <c r="AO38" s="49"/>
      <c r="AP38" s="49"/>
      <c r="AQ38" s="49"/>
      <c r="AR38" s="49"/>
      <c r="AS38" s="49"/>
      <c r="AT38" s="49"/>
      <c r="AU38" s="49"/>
      <c r="AV38" s="54"/>
      <c r="AX38" s="55"/>
      <c r="AY38" s="56"/>
    </row>
    <row r="39" spans="1:51" s="37" customFormat="1" ht="76.150000000000006" hidden="1" customHeight="1" x14ac:dyDescent="0.25">
      <c r="A39" s="21"/>
      <c r="B39" s="21"/>
      <c r="C39" s="21"/>
      <c r="D39" s="21"/>
      <c r="F39" s="22"/>
      <c r="G39" s="22"/>
      <c r="H39" s="35" t="s">
        <v>61</v>
      </c>
      <c r="I39" s="18" t="s">
        <v>61</v>
      </c>
      <c r="J39" s="33"/>
      <c r="K39" s="18" t="s">
        <v>61</v>
      </c>
      <c r="L39" s="24"/>
      <c r="M39" s="24"/>
      <c r="N39" s="24"/>
      <c r="O39" s="24"/>
      <c r="P39" s="24"/>
      <c r="Q39" s="24"/>
      <c r="R39" s="24"/>
      <c r="S39" s="24"/>
      <c r="T39" s="48"/>
      <c r="U39" s="49"/>
      <c r="V39" s="49"/>
      <c r="W39" s="49"/>
      <c r="X39" s="49"/>
      <c r="Y39" s="50"/>
      <c r="Z39" s="50"/>
      <c r="AA39" s="50"/>
      <c r="AB39" s="50"/>
      <c r="AC39" s="49"/>
      <c r="AD39" s="49"/>
      <c r="AE39" s="49"/>
      <c r="AF39" s="49"/>
      <c r="AG39" s="51"/>
      <c r="AH39" s="51"/>
      <c r="AI39" s="51"/>
      <c r="AJ39" s="51"/>
      <c r="AK39" s="38"/>
      <c r="AL39" s="52"/>
      <c r="AM39" s="52"/>
      <c r="AN39" s="49"/>
      <c r="AO39" s="49"/>
      <c r="AP39" s="49"/>
      <c r="AQ39" s="49"/>
      <c r="AR39" s="49"/>
      <c r="AS39" s="49"/>
      <c r="AT39" s="49"/>
      <c r="AU39" s="49"/>
      <c r="AV39" s="54"/>
      <c r="AX39" s="55"/>
      <c r="AY39" s="56"/>
    </row>
    <row r="40" spans="1:51" s="37" customFormat="1" ht="76.150000000000006" hidden="1" customHeight="1" x14ac:dyDescent="0.25">
      <c r="A40" s="21"/>
      <c r="B40" s="21"/>
      <c r="C40" s="21"/>
      <c r="D40" s="21"/>
      <c r="F40" s="22"/>
      <c r="G40" s="22"/>
      <c r="H40" s="35" t="s">
        <v>61</v>
      </c>
      <c r="I40" s="18" t="s">
        <v>61</v>
      </c>
      <c r="J40" s="33"/>
      <c r="K40" s="18" t="s">
        <v>61</v>
      </c>
      <c r="L40" s="24"/>
      <c r="M40" s="24"/>
      <c r="N40" s="24"/>
      <c r="O40" s="24"/>
      <c r="P40" s="24"/>
      <c r="Q40" s="24"/>
      <c r="R40" s="24"/>
      <c r="S40" s="24"/>
      <c r="T40" s="48"/>
      <c r="U40" s="49"/>
      <c r="V40" s="49"/>
      <c r="W40" s="49"/>
      <c r="X40" s="49"/>
      <c r="Y40" s="50"/>
      <c r="Z40" s="50"/>
      <c r="AA40" s="50"/>
      <c r="AB40" s="50"/>
      <c r="AC40" s="49"/>
      <c r="AD40" s="49"/>
      <c r="AE40" s="49"/>
      <c r="AF40" s="49"/>
      <c r="AG40" s="51"/>
      <c r="AH40" s="51"/>
      <c r="AI40" s="51"/>
      <c r="AJ40" s="51"/>
      <c r="AK40" s="38"/>
      <c r="AL40" s="52"/>
      <c r="AM40" s="52"/>
      <c r="AN40" s="49"/>
      <c r="AO40" s="49"/>
      <c r="AP40" s="49"/>
      <c r="AQ40" s="49"/>
      <c r="AR40" s="49"/>
      <c r="AS40" s="49"/>
      <c r="AT40" s="49"/>
      <c r="AU40" s="49"/>
      <c r="AV40" s="54"/>
      <c r="AX40" s="55"/>
      <c r="AY40" s="56"/>
    </row>
    <row r="41" spans="1:51" s="37" customFormat="1" ht="76.150000000000006" hidden="1" customHeight="1" x14ac:dyDescent="0.25">
      <c r="A41" s="21"/>
      <c r="B41" s="21"/>
      <c r="C41" s="21"/>
      <c r="D41" s="21"/>
      <c r="F41" s="22"/>
      <c r="G41" s="22"/>
      <c r="H41" s="35" t="s">
        <v>61</v>
      </c>
      <c r="I41" s="18" t="s">
        <v>61</v>
      </c>
      <c r="J41" s="33"/>
      <c r="K41" s="18" t="s">
        <v>61</v>
      </c>
      <c r="L41" s="24"/>
      <c r="M41" s="24"/>
      <c r="N41" s="24"/>
      <c r="O41" s="24"/>
      <c r="P41" s="24"/>
      <c r="Q41" s="24"/>
      <c r="R41" s="24"/>
      <c r="S41" s="24"/>
      <c r="T41" s="48"/>
      <c r="U41" s="49"/>
      <c r="V41" s="49"/>
      <c r="W41" s="49"/>
      <c r="X41" s="49"/>
      <c r="Y41" s="50"/>
      <c r="Z41" s="50"/>
      <c r="AA41" s="50"/>
      <c r="AB41" s="50"/>
      <c r="AC41" s="49"/>
      <c r="AD41" s="49"/>
      <c r="AE41" s="49"/>
      <c r="AF41" s="49"/>
      <c r="AG41" s="51"/>
      <c r="AH41" s="51"/>
      <c r="AI41" s="51"/>
      <c r="AJ41" s="51"/>
      <c r="AK41" s="38"/>
      <c r="AL41" s="52"/>
      <c r="AM41" s="52"/>
      <c r="AN41" s="49"/>
      <c r="AO41" s="49"/>
      <c r="AP41" s="49"/>
      <c r="AQ41" s="49"/>
      <c r="AR41" s="49"/>
      <c r="AS41" s="49"/>
      <c r="AT41" s="49"/>
      <c r="AU41" s="49"/>
      <c r="AV41" s="54"/>
      <c r="AX41" s="55"/>
      <c r="AY41" s="56"/>
    </row>
    <row r="42" spans="1:51" s="37" customFormat="1" ht="76.150000000000006" hidden="1" customHeight="1" x14ac:dyDescent="0.25">
      <c r="A42" s="21"/>
      <c r="B42" s="21"/>
      <c r="C42" s="21"/>
      <c r="D42" s="21"/>
      <c r="F42" s="22"/>
      <c r="G42" s="22"/>
      <c r="H42" s="35" t="s">
        <v>61</v>
      </c>
      <c r="I42" s="18" t="s">
        <v>61</v>
      </c>
      <c r="J42" s="33"/>
      <c r="K42" s="18" t="s">
        <v>61</v>
      </c>
      <c r="L42" s="24"/>
      <c r="M42" s="24"/>
      <c r="N42" s="24"/>
      <c r="O42" s="24"/>
      <c r="P42" s="24"/>
      <c r="Q42" s="24"/>
      <c r="R42" s="24"/>
      <c r="S42" s="24"/>
      <c r="T42" s="48"/>
      <c r="U42" s="49"/>
      <c r="V42" s="49"/>
      <c r="W42" s="49"/>
      <c r="X42" s="49"/>
      <c r="Y42" s="50"/>
      <c r="Z42" s="50"/>
      <c r="AA42" s="50"/>
      <c r="AB42" s="50"/>
      <c r="AC42" s="49"/>
      <c r="AD42" s="49"/>
      <c r="AE42" s="49"/>
      <c r="AF42" s="49"/>
      <c r="AG42" s="51"/>
      <c r="AH42" s="51"/>
      <c r="AI42" s="51"/>
      <c r="AJ42" s="51"/>
      <c r="AK42" s="38"/>
      <c r="AL42" s="52"/>
      <c r="AM42" s="52"/>
      <c r="AN42" s="49"/>
      <c r="AO42" s="49"/>
      <c r="AP42" s="49"/>
      <c r="AQ42" s="49"/>
      <c r="AR42" s="49"/>
      <c r="AS42" s="49"/>
      <c r="AT42" s="49"/>
      <c r="AU42" s="49"/>
      <c r="AV42" s="54"/>
      <c r="AX42" s="55"/>
      <c r="AY42" s="56"/>
    </row>
    <row r="43" spans="1:51" s="37" customFormat="1" ht="31.5" x14ac:dyDescent="0.25">
      <c r="A43" s="21" t="str">
        <f t="shared" si="0"/>
        <v>LT45NT+1</v>
      </c>
      <c r="B43" s="21" t="str">
        <f t="shared" si="1"/>
        <v>LT45NT+2</v>
      </c>
      <c r="C43" s="21" t="str">
        <f t="shared" si="2"/>
        <v>LT45NT+3</v>
      </c>
      <c r="D43" s="21" t="str">
        <f t="shared" si="3"/>
        <v>LT45NT+4</v>
      </c>
      <c r="E43" s="37" t="s">
        <v>14</v>
      </c>
      <c r="F43" s="22">
        <v>45</v>
      </c>
      <c r="G43" s="22" t="s">
        <v>24</v>
      </c>
      <c r="H43" s="35" t="s">
        <v>44</v>
      </c>
      <c r="I43" s="18" t="s">
        <v>42</v>
      </c>
      <c r="J43" s="23" t="s">
        <v>44</v>
      </c>
      <c r="K43" s="18" t="s">
        <v>63</v>
      </c>
      <c r="L43" s="24">
        <v>4000</v>
      </c>
      <c r="M43" s="24">
        <v>2500</v>
      </c>
      <c r="N43" s="24">
        <v>1800</v>
      </c>
      <c r="O43" s="24">
        <v>1300</v>
      </c>
      <c r="P43" s="24"/>
      <c r="Q43" s="24"/>
      <c r="R43" s="24"/>
      <c r="S43" s="24"/>
      <c r="T43" s="48" t="str">
        <f t="shared" ref="T43:T57" si="7">G43</f>
        <v>LT45NT</v>
      </c>
      <c r="U43" s="49"/>
      <c r="V43" s="49"/>
      <c r="W43" s="49"/>
      <c r="X43" s="49"/>
      <c r="Y43" s="50"/>
      <c r="Z43" s="50"/>
      <c r="AA43" s="50"/>
      <c r="AB43" s="50"/>
      <c r="AC43" s="49"/>
      <c r="AD43" s="49"/>
      <c r="AE43" s="49"/>
      <c r="AF43" s="49"/>
      <c r="AG43" s="51"/>
      <c r="AH43" s="51"/>
      <c r="AI43" s="51"/>
      <c r="AJ43" s="51"/>
      <c r="AK43" s="38">
        <v>2.9249999999999998</v>
      </c>
      <c r="AL43" s="52"/>
      <c r="AM43" s="53" t="e">
        <f>ROUNDDOWN(AK43*#REF!/#REF!,1)</f>
        <v>#REF!</v>
      </c>
      <c r="AN43" s="49" t="e">
        <f t="shared" si="5"/>
        <v>#REF!</v>
      </c>
      <c r="AO43" s="49" t="e">
        <f t="shared" si="5"/>
        <v>#REF!</v>
      </c>
      <c r="AP43" s="49" t="e">
        <f t="shared" si="5"/>
        <v>#REF!</v>
      </c>
      <c r="AQ43" s="49" t="e">
        <f t="shared" si="5"/>
        <v>#REF!</v>
      </c>
      <c r="AR43" s="49" t="e">
        <f t="shared" si="6"/>
        <v>#REF!</v>
      </c>
      <c r="AS43" s="49" t="e">
        <f t="shared" si="6"/>
        <v>#REF!</v>
      </c>
      <c r="AT43" s="49" t="e">
        <f t="shared" si="6"/>
        <v>#REF!</v>
      </c>
      <c r="AU43" s="49" t="e">
        <f t="shared" si="6"/>
        <v>#REF!</v>
      </c>
      <c r="AV43" s="54"/>
      <c r="AW43" s="37" t="s">
        <v>14</v>
      </c>
      <c r="AX43" s="55"/>
      <c r="AY43" s="56">
        <v>780</v>
      </c>
    </row>
    <row r="44" spans="1:51" s="37" customFormat="1" ht="15.75" hidden="1" x14ac:dyDescent="0.25">
      <c r="A44" s="21"/>
      <c r="B44" s="21"/>
      <c r="C44" s="21"/>
      <c r="D44" s="21"/>
      <c r="F44" s="22"/>
      <c r="G44" s="22"/>
      <c r="H44" s="35" t="s">
        <v>61</v>
      </c>
      <c r="I44" s="18" t="s">
        <v>61</v>
      </c>
      <c r="J44" s="23"/>
      <c r="K44" s="18" t="s">
        <v>61</v>
      </c>
      <c r="L44" s="24"/>
      <c r="M44" s="24"/>
      <c r="N44" s="24"/>
      <c r="O44" s="24"/>
      <c r="P44" s="24"/>
      <c r="Q44" s="24"/>
      <c r="R44" s="24"/>
      <c r="S44" s="24"/>
      <c r="T44" s="48"/>
      <c r="U44" s="49"/>
      <c r="V44" s="49"/>
      <c r="W44" s="49"/>
      <c r="X44" s="49"/>
      <c r="Y44" s="50"/>
      <c r="Z44" s="50"/>
      <c r="AA44" s="50"/>
      <c r="AB44" s="50"/>
      <c r="AC44" s="49"/>
      <c r="AD44" s="49"/>
      <c r="AE44" s="49"/>
      <c r="AF44" s="49"/>
      <c r="AG44" s="51"/>
      <c r="AH44" s="51"/>
      <c r="AI44" s="51"/>
      <c r="AJ44" s="51"/>
      <c r="AK44" s="38"/>
      <c r="AL44" s="52"/>
      <c r="AM44" s="53"/>
      <c r="AN44" s="49"/>
      <c r="AO44" s="49"/>
      <c r="AP44" s="49"/>
      <c r="AQ44" s="49"/>
      <c r="AR44" s="49"/>
      <c r="AS44" s="49"/>
      <c r="AT44" s="49"/>
      <c r="AU44" s="49"/>
      <c r="AV44" s="54"/>
      <c r="AX44" s="55"/>
      <c r="AY44" s="56"/>
    </row>
    <row r="45" spans="1:51" s="37" customFormat="1" ht="15.75" hidden="1" x14ac:dyDescent="0.25">
      <c r="A45" s="21"/>
      <c r="B45" s="21"/>
      <c r="C45" s="21"/>
      <c r="D45" s="21"/>
      <c r="F45" s="22"/>
      <c r="G45" s="22"/>
      <c r="H45" s="35" t="s">
        <v>61</v>
      </c>
      <c r="I45" s="18" t="s">
        <v>61</v>
      </c>
      <c r="J45" s="23"/>
      <c r="K45" s="18" t="s">
        <v>61</v>
      </c>
      <c r="L45" s="24"/>
      <c r="M45" s="24"/>
      <c r="N45" s="24"/>
      <c r="O45" s="24"/>
      <c r="P45" s="24"/>
      <c r="Q45" s="24"/>
      <c r="R45" s="24"/>
      <c r="S45" s="24"/>
      <c r="T45" s="48"/>
      <c r="U45" s="49"/>
      <c r="V45" s="49"/>
      <c r="W45" s="49"/>
      <c r="X45" s="49"/>
      <c r="Y45" s="50"/>
      <c r="Z45" s="50"/>
      <c r="AA45" s="50"/>
      <c r="AB45" s="50"/>
      <c r="AC45" s="49"/>
      <c r="AD45" s="49"/>
      <c r="AE45" s="49"/>
      <c r="AF45" s="49"/>
      <c r="AG45" s="51"/>
      <c r="AH45" s="51"/>
      <c r="AI45" s="51"/>
      <c r="AJ45" s="51"/>
      <c r="AK45" s="38"/>
      <c r="AL45" s="52"/>
      <c r="AM45" s="53"/>
      <c r="AN45" s="49"/>
      <c r="AO45" s="49"/>
      <c r="AP45" s="49"/>
      <c r="AQ45" s="49"/>
      <c r="AR45" s="49"/>
      <c r="AS45" s="49"/>
      <c r="AT45" s="49"/>
      <c r="AU45" s="49"/>
      <c r="AV45" s="54"/>
      <c r="AX45" s="55"/>
      <c r="AY45" s="56"/>
    </row>
    <row r="46" spans="1:51" s="37" customFormat="1" ht="15.75" hidden="1" x14ac:dyDescent="0.25">
      <c r="A46" s="21"/>
      <c r="B46" s="21"/>
      <c r="C46" s="21"/>
      <c r="D46" s="21"/>
      <c r="F46" s="22"/>
      <c r="G46" s="22"/>
      <c r="H46" s="35" t="s">
        <v>61</v>
      </c>
      <c r="I46" s="18" t="s">
        <v>61</v>
      </c>
      <c r="J46" s="23"/>
      <c r="K46" s="18" t="s">
        <v>61</v>
      </c>
      <c r="L46" s="24"/>
      <c r="M46" s="24"/>
      <c r="N46" s="24"/>
      <c r="O46" s="24"/>
      <c r="P46" s="24"/>
      <c r="Q46" s="24"/>
      <c r="R46" s="24"/>
      <c r="S46" s="24"/>
      <c r="T46" s="48"/>
      <c r="U46" s="49"/>
      <c r="V46" s="49"/>
      <c r="W46" s="49"/>
      <c r="X46" s="49"/>
      <c r="Y46" s="50"/>
      <c r="Z46" s="50"/>
      <c r="AA46" s="50"/>
      <c r="AB46" s="50"/>
      <c r="AC46" s="49"/>
      <c r="AD46" s="49"/>
      <c r="AE46" s="49"/>
      <c r="AF46" s="49"/>
      <c r="AG46" s="51"/>
      <c r="AH46" s="51"/>
      <c r="AI46" s="51"/>
      <c r="AJ46" s="51"/>
      <c r="AK46" s="38"/>
      <c r="AL46" s="52"/>
      <c r="AM46" s="53"/>
      <c r="AN46" s="49"/>
      <c r="AO46" s="49"/>
      <c r="AP46" s="49"/>
      <c r="AQ46" s="49"/>
      <c r="AR46" s="49"/>
      <c r="AS46" s="49"/>
      <c r="AT46" s="49"/>
      <c r="AU46" s="49"/>
      <c r="AV46" s="54"/>
      <c r="AX46" s="55"/>
      <c r="AY46" s="56"/>
    </row>
    <row r="47" spans="1:51" s="37" customFormat="1" ht="15.75" hidden="1" x14ac:dyDescent="0.25">
      <c r="A47" s="21"/>
      <c r="B47" s="21"/>
      <c r="C47" s="21"/>
      <c r="D47" s="21"/>
      <c r="F47" s="22"/>
      <c r="G47" s="22"/>
      <c r="H47" s="35" t="s">
        <v>61</v>
      </c>
      <c r="I47" s="18" t="s">
        <v>61</v>
      </c>
      <c r="J47" s="23"/>
      <c r="K47" s="18" t="s">
        <v>61</v>
      </c>
      <c r="L47" s="24"/>
      <c r="M47" s="24"/>
      <c r="N47" s="24"/>
      <c r="O47" s="24"/>
      <c r="P47" s="24"/>
      <c r="Q47" s="24"/>
      <c r="R47" s="24"/>
      <c r="S47" s="24"/>
      <c r="T47" s="48"/>
      <c r="U47" s="49"/>
      <c r="V47" s="49"/>
      <c r="W47" s="49"/>
      <c r="X47" s="49"/>
      <c r="Y47" s="50"/>
      <c r="Z47" s="50"/>
      <c r="AA47" s="50"/>
      <c r="AB47" s="50"/>
      <c r="AC47" s="49"/>
      <c r="AD47" s="49"/>
      <c r="AE47" s="49"/>
      <c r="AF47" s="49"/>
      <c r="AG47" s="51"/>
      <c r="AH47" s="51"/>
      <c r="AI47" s="51"/>
      <c r="AJ47" s="51"/>
      <c r="AK47" s="38"/>
      <c r="AL47" s="52"/>
      <c r="AM47" s="53"/>
      <c r="AN47" s="49"/>
      <c r="AO47" s="49"/>
      <c r="AP47" s="49"/>
      <c r="AQ47" s="49"/>
      <c r="AR47" s="49"/>
      <c r="AS47" s="49"/>
      <c r="AT47" s="49"/>
      <c r="AU47" s="49"/>
      <c r="AV47" s="54"/>
      <c r="AX47" s="55"/>
      <c r="AY47" s="56"/>
    </row>
    <row r="48" spans="1:51" s="37" customFormat="1" ht="15.75" hidden="1" x14ac:dyDescent="0.25">
      <c r="A48" s="21"/>
      <c r="B48" s="21"/>
      <c r="C48" s="21"/>
      <c r="D48" s="21"/>
      <c r="F48" s="22"/>
      <c r="G48" s="22"/>
      <c r="H48" s="35" t="s">
        <v>61</v>
      </c>
      <c r="I48" s="18" t="s">
        <v>61</v>
      </c>
      <c r="J48" s="23"/>
      <c r="K48" s="18" t="s">
        <v>61</v>
      </c>
      <c r="L48" s="24"/>
      <c r="M48" s="24"/>
      <c r="N48" s="24"/>
      <c r="O48" s="24"/>
      <c r="P48" s="24"/>
      <c r="Q48" s="24"/>
      <c r="R48" s="24"/>
      <c r="S48" s="24"/>
      <c r="T48" s="48"/>
      <c r="U48" s="49"/>
      <c r="V48" s="49"/>
      <c r="W48" s="49"/>
      <c r="X48" s="49"/>
      <c r="Y48" s="50"/>
      <c r="Z48" s="50"/>
      <c r="AA48" s="50"/>
      <c r="AB48" s="50"/>
      <c r="AC48" s="49"/>
      <c r="AD48" s="49"/>
      <c r="AE48" s="49"/>
      <c r="AF48" s="49"/>
      <c r="AG48" s="51"/>
      <c r="AH48" s="51"/>
      <c r="AI48" s="51"/>
      <c r="AJ48" s="51"/>
      <c r="AK48" s="38"/>
      <c r="AL48" s="52"/>
      <c r="AM48" s="53"/>
      <c r="AN48" s="49"/>
      <c r="AO48" s="49"/>
      <c r="AP48" s="49"/>
      <c r="AQ48" s="49"/>
      <c r="AR48" s="49"/>
      <c r="AS48" s="49"/>
      <c r="AT48" s="49"/>
      <c r="AU48" s="49"/>
      <c r="AV48" s="54"/>
      <c r="AX48" s="55"/>
      <c r="AY48" s="56"/>
    </row>
    <row r="49" spans="1:51" s="37" customFormat="1" ht="15.75" hidden="1" x14ac:dyDescent="0.25">
      <c r="A49" s="21"/>
      <c r="B49" s="21"/>
      <c r="C49" s="21"/>
      <c r="D49" s="21"/>
      <c r="F49" s="22"/>
      <c r="G49" s="22"/>
      <c r="H49" s="35" t="s">
        <v>61</v>
      </c>
      <c r="I49" s="18" t="s">
        <v>61</v>
      </c>
      <c r="J49" s="23"/>
      <c r="K49" s="18" t="s">
        <v>61</v>
      </c>
      <c r="L49" s="24"/>
      <c r="M49" s="24"/>
      <c r="N49" s="24"/>
      <c r="O49" s="24"/>
      <c r="P49" s="24"/>
      <c r="Q49" s="24"/>
      <c r="R49" s="24"/>
      <c r="S49" s="24"/>
      <c r="T49" s="48"/>
      <c r="U49" s="49"/>
      <c r="V49" s="49"/>
      <c r="W49" s="49"/>
      <c r="X49" s="49"/>
      <c r="Y49" s="50"/>
      <c r="Z49" s="50"/>
      <c r="AA49" s="50"/>
      <c r="AB49" s="50"/>
      <c r="AC49" s="49"/>
      <c r="AD49" s="49"/>
      <c r="AE49" s="49"/>
      <c r="AF49" s="49"/>
      <c r="AG49" s="51"/>
      <c r="AH49" s="51"/>
      <c r="AI49" s="51"/>
      <c r="AJ49" s="51"/>
      <c r="AK49" s="38"/>
      <c r="AL49" s="52"/>
      <c r="AM49" s="53"/>
      <c r="AN49" s="49"/>
      <c r="AO49" s="49"/>
      <c r="AP49" s="49"/>
      <c r="AQ49" s="49"/>
      <c r="AR49" s="49"/>
      <c r="AS49" s="49"/>
      <c r="AT49" s="49"/>
      <c r="AU49" s="49"/>
      <c r="AV49" s="54"/>
      <c r="AX49" s="55"/>
      <c r="AY49" s="56"/>
    </row>
    <row r="50" spans="1:51" s="37" customFormat="1" ht="55.5" customHeight="1" x14ac:dyDescent="0.25">
      <c r="A50" s="21" t="str">
        <f t="shared" si="0"/>
        <v>LT41NT+1</v>
      </c>
      <c r="B50" s="21" t="str">
        <f t="shared" si="1"/>
        <v>LT41NT+2</v>
      </c>
      <c r="C50" s="21" t="str">
        <f t="shared" si="2"/>
        <v>LT41NT+3</v>
      </c>
      <c r="D50" s="21" t="str">
        <f t="shared" si="3"/>
        <v>LT41NT+4</v>
      </c>
      <c r="E50" s="37" t="s">
        <v>14</v>
      </c>
      <c r="F50" s="22">
        <v>41</v>
      </c>
      <c r="G50" s="22" t="s">
        <v>23</v>
      </c>
      <c r="H50" s="35" t="s">
        <v>45</v>
      </c>
      <c r="I50" s="18" t="s">
        <v>42</v>
      </c>
      <c r="J50" s="23" t="s">
        <v>45</v>
      </c>
      <c r="K50" s="18" t="s">
        <v>62</v>
      </c>
      <c r="L50" s="24">
        <v>3500</v>
      </c>
      <c r="M50" s="24">
        <v>2400</v>
      </c>
      <c r="N50" s="24">
        <v>1800</v>
      </c>
      <c r="O50" s="24">
        <v>1600</v>
      </c>
      <c r="P50" s="24"/>
      <c r="Q50" s="24"/>
      <c r="R50" s="24"/>
      <c r="S50" s="24"/>
      <c r="T50" s="48" t="str">
        <f t="shared" si="7"/>
        <v>LT41NT</v>
      </c>
      <c r="U50" s="49"/>
      <c r="V50" s="49"/>
      <c r="W50" s="49"/>
      <c r="X50" s="49"/>
      <c r="Y50" s="50">
        <f>U50/L50</f>
        <v>0</v>
      </c>
      <c r="Z50" s="50">
        <f>V50/M50</f>
        <v>0</v>
      </c>
      <c r="AA50" s="50"/>
      <c r="AB50" s="50"/>
      <c r="AC50" s="49"/>
      <c r="AD50" s="49"/>
      <c r="AE50" s="49"/>
      <c r="AF50" s="49"/>
      <c r="AG50" s="51"/>
      <c r="AH50" s="51"/>
      <c r="AI50" s="51"/>
      <c r="AJ50" s="51"/>
      <c r="AK50" s="38">
        <v>2.1071428571428572</v>
      </c>
      <c r="AL50" s="52"/>
      <c r="AM50" s="52">
        <v>1.2</v>
      </c>
      <c r="AN50" s="49">
        <f t="shared" si="5"/>
        <v>4200</v>
      </c>
      <c r="AO50" s="49">
        <f t="shared" si="5"/>
        <v>2880</v>
      </c>
      <c r="AP50" s="49">
        <f t="shared" si="5"/>
        <v>2160</v>
      </c>
      <c r="AQ50" s="49">
        <f t="shared" si="5"/>
        <v>1920</v>
      </c>
      <c r="AR50" s="49">
        <f t="shared" si="6"/>
        <v>4200</v>
      </c>
      <c r="AS50" s="49">
        <f t="shared" si="6"/>
        <v>2900</v>
      </c>
      <c r="AT50" s="49">
        <f t="shared" si="6"/>
        <v>2200</v>
      </c>
      <c r="AU50" s="49">
        <f t="shared" si="6"/>
        <v>1900</v>
      </c>
      <c r="AV50" s="54"/>
      <c r="AW50" s="37" t="s">
        <v>14</v>
      </c>
      <c r="AX50" s="55"/>
      <c r="AY50" s="56">
        <v>960</v>
      </c>
    </row>
    <row r="51" spans="1:51" s="37" customFormat="1" ht="55.5" hidden="1" customHeight="1" x14ac:dyDescent="0.25">
      <c r="A51" s="21"/>
      <c r="B51" s="21"/>
      <c r="C51" s="21"/>
      <c r="D51" s="21"/>
      <c r="F51" s="22"/>
      <c r="G51" s="22"/>
      <c r="H51" s="35" t="s">
        <v>61</v>
      </c>
      <c r="I51" s="18" t="s">
        <v>61</v>
      </c>
      <c r="J51" s="23"/>
      <c r="K51" s="18" t="s">
        <v>61</v>
      </c>
      <c r="L51" s="24"/>
      <c r="M51" s="24"/>
      <c r="N51" s="24"/>
      <c r="O51" s="24"/>
      <c r="P51" s="24"/>
      <c r="Q51" s="24"/>
      <c r="R51" s="24"/>
      <c r="S51" s="24"/>
      <c r="T51" s="48"/>
      <c r="U51" s="49"/>
      <c r="V51" s="49"/>
      <c r="W51" s="49"/>
      <c r="X51" s="49"/>
      <c r="Y51" s="50"/>
      <c r="Z51" s="50"/>
      <c r="AA51" s="50"/>
      <c r="AB51" s="50"/>
      <c r="AC51" s="49"/>
      <c r="AD51" s="49"/>
      <c r="AE51" s="49"/>
      <c r="AF51" s="49"/>
      <c r="AG51" s="51"/>
      <c r="AH51" s="51"/>
      <c r="AI51" s="51"/>
      <c r="AJ51" s="51"/>
      <c r="AK51" s="38"/>
      <c r="AL51" s="52"/>
      <c r="AM51" s="52"/>
      <c r="AN51" s="49"/>
      <c r="AO51" s="49"/>
      <c r="AP51" s="49"/>
      <c r="AQ51" s="49"/>
      <c r="AR51" s="49"/>
      <c r="AS51" s="49"/>
      <c r="AT51" s="49"/>
      <c r="AU51" s="49"/>
      <c r="AV51" s="54"/>
      <c r="AX51" s="55"/>
      <c r="AY51" s="56"/>
    </row>
    <row r="52" spans="1:51" s="37" customFormat="1" ht="55.5" hidden="1" customHeight="1" x14ac:dyDescent="0.25">
      <c r="A52" s="21"/>
      <c r="B52" s="21"/>
      <c r="C52" s="21"/>
      <c r="D52" s="21"/>
      <c r="F52" s="22"/>
      <c r="G52" s="22"/>
      <c r="H52" s="35" t="s">
        <v>61</v>
      </c>
      <c r="I52" s="18" t="s">
        <v>61</v>
      </c>
      <c r="J52" s="23"/>
      <c r="K52" s="18" t="s">
        <v>61</v>
      </c>
      <c r="L52" s="24"/>
      <c r="M52" s="24"/>
      <c r="N52" s="24"/>
      <c r="O52" s="24"/>
      <c r="P52" s="24"/>
      <c r="Q52" s="24"/>
      <c r="R52" s="24"/>
      <c r="S52" s="24"/>
      <c r="T52" s="48"/>
      <c r="U52" s="49"/>
      <c r="V52" s="49"/>
      <c r="W52" s="49"/>
      <c r="X52" s="49"/>
      <c r="Y52" s="50"/>
      <c r="Z52" s="50"/>
      <c r="AA52" s="50"/>
      <c r="AB52" s="50"/>
      <c r="AC52" s="49"/>
      <c r="AD52" s="49"/>
      <c r="AE52" s="49"/>
      <c r="AF52" s="49"/>
      <c r="AG52" s="51"/>
      <c r="AH52" s="51"/>
      <c r="AI52" s="51"/>
      <c r="AJ52" s="51"/>
      <c r="AK52" s="38"/>
      <c r="AL52" s="52"/>
      <c r="AM52" s="52"/>
      <c r="AN52" s="49"/>
      <c r="AO52" s="49"/>
      <c r="AP52" s="49"/>
      <c r="AQ52" s="49"/>
      <c r="AR52" s="49"/>
      <c r="AS52" s="49"/>
      <c r="AT52" s="49"/>
      <c r="AU52" s="49"/>
      <c r="AV52" s="54"/>
      <c r="AX52" s="55"/>
      <c r="AY52" s="56"/>
    </row>
    <row r="53" spans="1:51" s="37" customFormat="1" ht="55.5" hidden="1" customHeight="1" x14ac:dyDescent="0.25">
      <c r="A53" s="21"/>
      <c r="B53" s="21"/>
      <c r="C53" s="21"/>
      <c r="D53" s="21"/>
      <c r="F53" s="22"/>
      <c r="G53" s="22"/>
      <c r="H53" s="35" t="s">
        <v>61</v>
      </c>
      <c r="I53" s="18" t="s">
        <v>61</v>
      </c>
      <c r="J53" s="23"/>
      <c r="K53" s="18" t="s">
        <v>61</v>
      </c>
      <c r="L53" s="24"/>
      <c r="M53" s="24"/>
      <c r="N53" s="24"/>
      <c r="O53" s="24"/>
      <c r="P53" s="24"/>
      <c r="Q53" s="24"/>
      <c r="R53" s="24"/>
      <c r="S53" s="24"/>
      <c r="T53" s="48"/>
      <c r="U53" s="49"/>
      <c r="V53" s="49"/>
      <c r="W53" s="49"/>
      <c r="X53" s="49"/>
      <c r="Y53" s="50"/>
      <c r="Z53" s="50"/>
      <c r="AA53" s="50"/>
      <c r="AB53" s="50"/>
      <c r="AC53" s="49"/>
      <c r="AD53" s="49"/>
      <c r="AE53" s="49"/>
      <c r="AF53" s="49"/>
      <c r="AG53" s="51"/>
      <c r="AH53" s="51"/>
      <c r="AI53" s="51"/>
      <c r="AJ53" s="51"/>
      <c r="AK53" s="38"/>
      <c r="AL53" s="52"/>
      <c r="AM53" s="52"/>
      <c r="AN53" s="49"/>
      <c r="AO53" s="49"/>
      <c r="AP53" s="49"/>
      <c r="AQ53" s="49"/>
      <c r="AR53" s="49"/>
      <c r="AS53" s="49"/>
      <c r="AT53" s="49"/>
      <c r="AU53" s="49"/>
      <c r="AV53" s="54"/>
      <c r="AX53" s="55"/>
      <c r="AY53" s="56"/>
    </row>
    <row r="54" spans="1:51" s="37" customFormat="1" ht="55.5" hidden="1" customHeight="1" x14ac:dyDescent="0.25">
      <c r="A54" s="21"/>
      <c r="B54" s="21"/>
      <c r="C54" s="21"/>
      <c r="D54" s="21"/>
      <c r="F54" s="22"/>
      <c r="G54" s="22"/>
      <c r="H54" s="35" t="s">
        <v>61</v>
      </c>
      <c r="I54" s="18" t="s">
        <v>61</v>
      </c>
      <c r="J54" s="23"/>
      <c r="K54" s="18" t="s">
        <v>61</v>
      </c>
      <c r="L54" s="24"/>
      <c r="M54" s="24"/>
      <c r="N54" s="24"/>
      <c r="O54" s="24"/>
      <c r="P54" s="24"/>
      <c r="Q54" s="24"/>
      <c r="R54" s="24"/>
      <c r="S54" s="24"/>
      <c r="T54" s="48"/>
      <c r="U54" s="49"/>
      <c r="V54" s="49"/>
      <c r="W54" s="49"/>
      <c r="X54" s="49"/>
      <c r="Y54" s="50"/>
      <c r="Z54" s="50"/>
      <c r="AA54" s="50"/>
      <c r="AB54" s="50"/>
      <c r="AC54" s="49"/>
      <c r="AD54" s="49"/>
      <c r="AE54" s="49"/>
      <c r="AF54" s="49"/>
      <c r="AG54" s="51"/>
      <c r="AH54" s="51"/>
      <c r="AI54" s="51"/>
      <c r="AJ54" s="51"/>
      <c r="AK54" s="38"/>
      <c r="AL54" s="52"/>
      <c r="AM54" s="52"/>
      <c r="AN54" s="49"/>
      <c r="AO54" s="49"/>
      <c r="AP54" s="49"/>
      <c r="AQ54" s="49"/>
      <c r="AR54" s="49"/>
      <c r="AS54" s="49"/>
      <c r="AT54" s="49"/>
      <c r="AU54" s="49"/>
      <c r="AV54" s="54"/>
      <c r="AX54" s="55"/>
      <c r="AY54" s="56"/>
    </row>
    <row r="55" spans="1:51" s="37" customFormat="1" ht="55.5" hidden="1" customHeight="1" x14ac:dyDescent="0.25">
      <c r="A55" s="21"/>
      <c r="B55" s="21"/>
      <c r="C55" s="21"/>
      <c r="D55" s="21"/>
      <c r="F55" s="22"/>
      <c r="G55" s="22"/>
      <c r="H55" s="35" t="s">
        <v>61</v>
      </c>
      <c r="I55" s="18" t="s">
        <v>61</v>
      </c>
      <c r="J55" s="23"/>
      <c r="K55" s="18" t="s">
        <v>61</v>
      </c>
      <c r="L55" s="24"/>
      <c r="M55" s="24"/>
      <c r="N55" s="24"/>
      <c r="O55" s="24"/>
      <c r="P55" s="24"/>
      <c r="Q55" s="24"/>
      <c r="R55" s="24"/>
      <c r="S55" s="24"/>
      <c r="T55" s="48"/>
      <c r="U55" s="49"/>
      <c r="V55" s="49"/>
      <c r="W55" s="49"/>
      <c r="X55" s="49"/>
      <c r="Y55" s="50"/>
      <c r="Z55" s="50"/>
      <c r="AA55" s="50"/>
      <c r="AB55" s="50"/>
      <c r="AC55" s="49"/>
      <c r="AD55" s="49"/>
      <c r="AE55" s="49"/>
      <c r="AF55" s="49"/>
      <c r="AG55" s="51"/>
      <c r="AH55" s="51"/>
      <c r="AI55" s="51"/>
      <c r="AJ55" s="51"/>
      <c r="AK55" s="38"/>
      <c r="AL55" s="52"/>
      <c r="AM55" s="52"/>
      <c r="AN55" s="49"/>
      <c r="AO55" s="49"/>
      <c r="AP55" s="49"/>
      <c r="AQ55" s="49"/>
      <c r="AR55" s="49"/>
      <c r="AS55" s="49"/>
      <c r="AT55" s="49"/>
      <c r="AU55" s="49"/>
      <c r="AV55" s="54"/>
      <c r="AX55" s="55"/>
      <c r="AY55" s="56"/>
    </row>
    <row r="56" spans="1:51" s="37" customFormat="1" ht="55.5" hidden="1" customHeight="1" x14ac:dyDescent="0.25">
      <c r="A56" s="21"/>
      <c r="B56" s="21"/>
      <c r="C56" s="21"/>
      <c r="D56" s="21"/>
      <c r="F56" s="22"/>
      <c r="G56" s="22"/>
      <c r="H56" s="35" t="s">
        <v>61</v>
      </c>
      <c r="I56" s="18" t="s">
        <v>61</v>
      </c>
      <c r="J56" s="23"/>
      <c r="K56" s="18" t="s">
        <v>61</v>
      </c>
      <c r="L56" s="24"/>
      <c r="M56" s="24"/>
      <c r="N56" s="24"/>
      <c r="O56" s="24"/>
      <c r="P56" s="24"/>
      <c r="Q56" s="24"/>
      <c r="R56" s="24"/>
      <c r="S56" s="24"/>
      <c r="T56" s="48"/>
      <c r="U56" s="49"/>
      <c r="V56" s="49"/>
      <c r="W56" s="49"/>
      <c r="X56" s="49"/>
      <c r="Y56" s="50"/>
      <c r="Z56" s="50"/>
      <c r="AA56" s="50"/>
      <c r="AB56" s="50"/>
      <c r="AC56" s="49"/>
      <c r="AD56" s="49"/>
      <c r="AE56" s="49"/>
      <c r="AF56" s="49"/>
      <c r="AG56" s="51"/>
      <c r="AH56" s="51"/>
      <c r="AI56" s="51"/>
      <c r="AJ56" s="51"/>
      <c r="AK56" s="38"/>
      <c r="AL56" s="52"/>
      <c r="AM56" s="52"/>
      <c r="AN56" s="49"/>
      <c r="AO56" s="49"/>
      <c r="AP56" s="49"/>
      <c r="AQ56" s="49"/>
      <c r="AR56" s="49"/>
      <c r="AS56" s="49"/>
      <c r="AT56" s="49"/>
      <c r="AU56" s="49"/>
      <c r="AV56" s="54"/>
      <c r="AX56" s="55"/>
      <c r="AY56" s="56"/>
    </row>
    <row r="57" spans="1:51" s="37" customFormat="1" ht="31.5" x14ac:dyDescent="0.25">
      <c r="A57" s="21" t="str">
        <f t="shared" si="0"/>
        <v>LT14NT1+1</v>
      </c>
      <c r="B57" s="21" t="str">
        <f t="shared" si="1"/>
        <v>LT14NT1+2</v>
      </c>
      <c r="C57" s="21" t="str">
        <f t="shared" si="2"/>
        <v>LT14NT1+3</v>
      </c>
      <c r="D57" s="21" t="str">
        <f t="shared" si="3"/>
        <v>LT14NT1+4</v>
      </c>
      <c r="E57" s="37" t="s">
        <v>14</v>
      </c>
      <c r="F57" s="22">
        <v>14</v>
      </c>
      <c r="G57" s="22" t="s">
        <v>22</v>
      </c>
      <c r="H57" s="35" t="s">
        <v>46</v>
      </c>
      <c r="I57" s="18" t="s">
        <v>15</v>
      </c>
      <c r="J57" s="23" t="s">
        <v>47</v>
      </c>
      <c r="K57" s="18" t="s">
        <v>63</v>
      </c>
      <c r="L57" s="24">
        <v>4800</v>
      </c>
      <c r="M57" s="24">
        <v>2300</v>
      </c>
      <c r="N57" s="24">
        <v>1800</v>
      </c>
      <c r="O57" s="24">
        <v>1300</v>
      </c>
      <c r="P57" s="24"/>
      <c r="Q57" s="24"/>
      <c r="R57" s="24"/>
      <c r="S57" s="24"/>
      <c r="T57" s="48" t="str">
        <f t="shared" si="7"/>
        <v>LT14NT1</v>
      </c>
      <c r="U57" s="49"/>
      <c r="V57" s="49"/>
      <c r="W57" s="49"/>
      <c r="X57" s="49"/>
      <c r="Y57" s="50">
        <f>U57/L57</f>
        <v>0</v>
      </c>
      <c r="Z57" s="50">
        <f>V57/M57</f>
        <v>0</v>
      </c>
      <c r="AA57" s="50">
        <f>W57/N57</f>
        <v>0</v>
      </c>
      <c r="AB57" s="50"/>
      <c r="AC57" s="49"/>
      <c r="AD57" s="49"/>
      <c r="AE57" s="49"/>
      <c r="AF57" s="49"/>
      <c r="AG57" s="51"/>
      <c r="AH57" s="51"/>
      <c r="AI57" s="51"/>
      <c r="AJ57" s="51"/>
      <c r="AK57" s="38">
        <v>2.159822866344606</v>
      </c>
      <c r="AL57" s="52"/>
      <c r="AM57" s="52" t="e">
        <f>AK57*#REF!/#REF!</f>
        <v>#REF!</v>
      </c>
      <c r="AN57" s="49" t="e">
        <f t="shared" si="5"/>
        <v>#REF!</v>
      </c>
      <c r="AO57" s="49" t="e">
        <f t="shared" si="5"/>
        <v>#REF!</v>
      </c>
      <c r="AP57" s="49" t="e">
        <f t="shared" si="5"/>
        <v>#REF!</v>
      </c>
      <c r="AQ57" s="49" t="e">
        <f t="shared" si="5"/>
        <v>#REF!</v>
      </c>
      <c r="AR57" s="49" t="e">
        <f t="shared" si="6"/>
        <v>#REF!</v>
      </c>
      <c r="AS57" s="49" t="e">
        <f t="shared" si="6"/>
        <v>#REF!</v>
      </c>
      <c r="AT57" s="49" t="e">
        <f t="shared" si="6"/>
        <v>#REF!</v>
      </c>
      <c r="AU57" s="49" t="e">
        <f t="shared" si="6"/>
        <v>#REF!</v>
      </c>
      <c r="AV57" s="54"/>
      <c r="AW57" s="37" t="s">
        <v>14</v>
      </c>
      <c r="AX57" s="55"/>
      <c r="AY57" s="56">
        <v>780</v>
      </c>
    </row>
    <row r="58" spans="1:51" s="18" customFormat="1" ht="15.75" hidden="1" x14ac:dyDescent="0.25">
      <c r="A58" s="21"/>
      <c r="B58" s="21"/>
      <c r="C58" s="21"/>
      <c r="D58" s="21"/>
      <c r="E58" s="35"/>
      <c r="F58" s="19"/>
      <c r="G58" s="23"/>
      <c r="H58" s="35" t="s">
        <v>61</v>
      </c>
      <c r="I58" s="18" t="s">
        <v>61</v>
      </c>
      <c r="J58" s="23"/>
      <c r="K58" s="18" t="s">
        <v>61</v>
      </c>
      <c r="L58" s="24"/>
      <c r="M58" s="22"/>
      <c r="N58" s="22"/>
      <c r="O58" s="22"/>
      <c r="P58" s="24"/>
      <c r="Q58" s="24"/>
      <c r="R58" s="24"/>
      <c r="S58" s="24"/>
      <c r="T58" s="25"/>
      <c r="U58" s="26"/>
      <c r="V58" s="26"/>
      <c r="W58" s="26"/>
      <c r="X58" s="26"/>
      <c r="Y58" s="27"/>
      <c r="Z58" s="27"/>
      <c r="AA58" s="27"/>
      <c r="AB58" s="27"/>
      <c r="AC58" s="26"/>
      <c r="AD58" s="26"/>
      <c r="AE58" s="26"/>
      <c r="AF58" s="26"/>
      <c r="AG58" s="28"/>
      <c r="AH58" s="28"/>
      <c r="AI58" s="28"/>
      <c r="AJ58" s="28"/>
      <c r="AK58" s="29"/>
      <c r="AL58" s="29"/>
      <c r="AM58" s="29"/>
      <c r="AN58" s="26"/>
      <c r="AO58" s="26"/>
      <c r="AP58" s="26"/>
      <c r="AQ58" s="26"/>
      <c r="AR58" s="26"/>
      <c r="AS58" s="26"/>
      <c r="AT58" s="26"/>
      <c r="AU58" s="26"/>
      <c r="AV58" s="30"/>
      <c r="AW58" s="35"/>
      <c r="AX58" s="31"/>
      <c r="AY58" s="32"/>
    </row>
    <row r="59" spans="1:51" s="18" customFormat="1" ht="15.75" hidden="1" x14ac:dyDescent="0.25">
      <c r="A59" s="21"/>
      <c r="B59" s="21"/>
      <c r="C59" s="21"/>
      <c r="D59" s="21"/>
      <c r="E59" s="35"/>
      <c r="F59" s="19"/>
      <c r="G59" s="23"/>
      <c r="H59" s="35" t="s">
        <v>61</v>
      </c>
      <c r="I59" s="18" t="s">
        <v>61</v>
      </c>
      <c r="J59" s="23"/>
      <c r="K59" s="18" t="s">
        <v>61</v>
      </c>
      <c r="L59" s="24"/>
      <c r="M59" s="22"/>
      <c r="N59" s="22"/>
      <c r="O59" s="22"/>
      <c r="P59" s="24"/>
      <c r="Q59" s="24"/>
      <c r="R59" s="24"/>
      <c r="S59" s="24"/>
      <c r="T59" s="25"/>
      <c r="U59" s="26"/>
      <c r="V59" s="26"/>
      <c r="W59" s="26"/>
      <c r="X59" s="26"/>
      <c r="Y59" s="27"/>
      <c r="Z59" s="27"/>
      <c r="AA59" s="27"/>
      <c r="AB59" s="27"/>
      <c r="AC59" s="26"/>
      <c r="AD59" s="26"/>
      <c r="AE59" s="26"/>
      <c r="AF59" s="26"/>
      <c r="AG59" s="28"/>
      <c r="AH59" s="28"/>
      <c r="AI59" s="28"/>
      <c r="AJ59" s="28"/>
      <c r="AK59" s="29"/>
      <c r="AL59" s="29"/>
      <c r="AM59" s="29"/>
      <c r="AN59" s="26"/>
      <c r="AO59" s="26"/>
      <c r="AP59" s="26"/>
      <c r="AQ59" s="26"/>
      <c r="AR59" s="26"/>
      <c r="AS59" s="26"/>
      <c r="AT59" s="26"/>
      <c r="AU59" s="26"/>
      <c r="AV59" s="30"/>
      <c r="AW59" s="35"/>
      <c r="AX59" s="31"/>
      <c r="AY59" s="32"/>
    </row>
    <row r="60" spans="1:51" s="18" customFormat="1" ht="15.75" hidden="1" x14ac:dyDescent="0.25">
      <c r="A60" s="21"/>
      <c r="B60" s="21"/>
      <c r="C60" s="21"/>
      <c r="D60" s="21"/>
      <c r="E60" s="35"/>
      <c r="F60" s="19"/>
      <c r="G60" s="23"/>
      <c r="H60" s="35" t="s">
        <v>61</v>
      </c>
      <c r="I60" s="18" t="s">
        <v>61</v>
      </c>
      <c r="J60" s="23"/>
      <c r="K60" s="18" t="s">
        <v>61</v>
      </c>
      <c r="L60" s="24"/>
      <c r="M60" s="22"/>
      <c r="N60" s="22"/>
      <c r="O60" s="22"/>
      <c r="P60" s="24"/>
      <c r="Q60" s="24"/>
      <c r="R60" s="24"/>
      <c r="S60" s="24"/>
      <c r="T60" s="25"/>
      <c r="U60" s="26"/>
      <c r="V60" s="26"/>
      <c r="W60" s="26"/>
      <c r="X60" s="26"/>
      <c r="Y60" s="27"/>
      <c r="Z60" s="27"/>
      <c r="AA60" s="27"/>
      <c r="AB60" s="27"/>
      <c r="AC60" s="26"/>
      <c r="AD60" s="26"/>
      <c r="AE60" s="26"/>
      <c r="AF60" s="26"/>
      <c r="AG60" s="28"/>
      <c r="AH60" s="28"/>
      <c r="AI60" s="28"/>
      <c r="AJ60" s="28"/>
      <c r="AK60" s="29"/>
      <c r="AL60" s="29"/>
      <c r="AM60" s="29"/>
      <c r="AN60" s="26"/>
      <c r="AO60" s="26"/>
      <c r="AP60" s="26"/>
      <c r="AQ60" s="26"/>
      <c r="AR60" s="26"/>
      <c r="AS60" s="26"/>
      <c r="AT60" s="26"/>
      <c r="AU60" s="26"/>
      <c r="AV60" s="30"/>
      <c r="AW60" s="35"/>
      <c r="AX60" s="31"/>
      <c r="AY60" s="32"/>
    </row>
    <row r="61" spans="1:51" s="18" customFormat="1" ht="15.75" hidden="1" x14ac:dyDescent="0.25">
      <c r="A61" s="21"/>
      <c r="B61" s="21"/>
      <c r="C61" s="21"/>
      <c r="D61" s="21"/>
      <c r="E61" s="35"/>
      <c r="F61" s="19"/>
      <c r="G61" s="23"/>
      <c r="H61" s="35" t="s">
        <v>61</v>
      </c>
      <c r="I61" s="18" t="s">
        <v>61</v>
      </c>
      <c r="J61" s="23"/>
      <c r="K61" s="18" t="s">
        <v>61</v>
      </c>
      <c r="L61" s="24"/>
      <c r="M61" s="22"/>
      <c r="N61" s="22"/>
      <c r="O61" s="22"/>
      <c r="P61" s="24"/>
      <c r="Q61" s="24"/>
      <c r="R61" s="24"/>
      <c r="S61" s="24"/>
      <c r="T61" s="25"/>
      <c r="U61" s="26"/>
      <c r="V61" s="26"/>
      <c r="W61" s="26"/>
      <c r="X61" s="26"/>
      <c r="Y61" s="27"/>
      <c r="Z61" s="27"/>
      <c r="AA61" s="27"/>
      <c r="AB61" s="27"/>
      <c r="AC61" s="26"/>
      <c r="AD61" s="26"/>
      <c r="AE61" s="26"/>
      <c r="AF61" s="26"/>
      <c r="AG61" s="28"/>
      <c r="AH61" s="28"/>
      <c r="AI61" s="28"/>
      <c r="AJ61" s="28"/>
      <c r="AK61" s="29"/>
      <c r="AL61" s="29"/>
      <c r="AM61" s="29"/>
      <c r="AN61" s="26"/>
      <c r="AO61" s="26"/>
      <c r="AP61" s="26"/>
      <c r="AQ61" s="26"/>
      <c r="AR61" s="26"/>
      <c r="AS61" s="26"/>
      <c r="AT61" s="26"/>
      <c r="AU61" s="26"/>
      <c r="AV61" s="30"/>
      <c r="AW61" s="35"/>
      <c r="AX61" s="31"/>
      <c r="AY61" s="32"/>
    </row>
    <row r="62" spans="1:51" s="18" customFormat="1" ht="15.75" hidden="1" x14ac:dyDescent="0.25">
      <c r="A62" s="21"/>
      <c r="B62" s="21"/>
      <c r="C62" s="21"/>
      <c r="D62" s="21"/>
      <c r="E62" s="35"/>
      <c r="F62" s="19"/>
      <c r="G62" s="23"/>
      <c r="H62" s="35" t="s">
        <v>61</v>
      </c>
      <c r="I62" s="18" t="s">
        <v>61</v>
      </c>
      <c r="J62" s="23"/>
      <c r="K62" s="18" t="s">
        <v>61</v>
      </c>
      <c r="L62" s="24"/>
      <c r="M62" s="22"/>
      <c r="N62" s="22"/>
      <c r="O62" s="22"/>
      <c r="P62" s="24"/>
      <c r="Q62" s="24"/>
      <c r="R62" s="24"/>
      <c r="S62" s="24"/>
      <c r="T62" s="25"/>
      <c r="U62" s="26"/>
      <c r="V62" s="26"/>
      <c r="W62" s="26"/>
      <c r="X62" s="26"/>
      <c r="Y62" s="27"/>
      <c r="Z62" s="27"/>
      <c r="AA62" s="27"/>
      <c r="AB62" s="27"/>
      <c r="AC62" s="26"/>
      <c r="AD62" s="26"/>
      <c r="AE62" s="26"/>
      <c r="AF62" s="26"/>
      <c r="AG62" s="28"/>
      <c r="AH62" s="28"/>
      <c r="AI62" s="28"/>
      <c r="AJ62" s="28"/>
      <c r="AK62" s="29"/>
      <c r="AL62" s="29"/>
      <c r="AM62" s="29"/>
      <c r="AN62" s="26"/>
      <c r="AO62" s="26"/>
      <c r="AP62" s="26"/>
      <c r="AQ62" s="26"/>
      <c r="AR62" s="26"/>
      <c r="AS62" s="26"/>
      <c r="AT62" s="26"/>
      <c r="AU62" s="26"/>
      <c r="AV62" s="30"/>
      <c r="AW62" s="35"/>
      <c r="AX62" s="31"/>
      <c r="AY62" s="32"/>
    </row>
    <row r="63" spans="1:51" s="18" customFormat="1" ht="15.75" hidden="1" x14ac:dyDescent="0.25">
      <c r="A63" s="21"/>
      <c r="B63" s="21"/>
      <c r="C63" s="21"/>
      <c r="D63" s="21"/>
      <c r="E63" s="35"/>
      <c r="F63" s="19"/>
      <c r="G63" s="23"/>
      <c r="H63" s="35" t="s">
        <v>61</v>
      </c>
      <c r="I63" s="18" t="s">
        <v>61</v>
      </c>
      <c r="J63" s="23"/>
      <c r="K63" s="18" t="s">
        <v>61</v>
      </c>
      <c r="L63" s="24"/>
      <c r="M63" s="22"/>
      <c r="N63" s="22"/>
      <c r="O63" s="22"/>
      <c r="P63" s="24"/>
      <c r="Q63" s="24"/>
      <c r="R63" s="24"/>
      <c r="S63" s="24"/>
      <c r="T63" s="25"/>
      <c r="U63" s="26"/>
      <c r="V63" s="26"/>
      <c r="W63" s="26"/>
      <c r="X63" s="26"/>
      <c r="Y63" s="27"/>
      <c r="Z63" s="27"/>
      <c r="AA63" s="27"/>
      <c r="AB63" s="27"/>
      <c r="AC63" s="26"/>
      <c r="AD63" s="26"/>
      <c r="AE63" s="26"/>
      <c r="AF63" s="26"/>
      <c r="AG63" s="28"/>
      <c r="AH63" s="28"/>
      <c r="AI63" s="28"/>
      <c r="AJ63" s="28"/>
      <c r="AK63" s="29"/>
      <c r="AL63" s="29"/>
      <c r="AM63" s="29"/>
      <c r="AN63" s="26"/>
      <c r="AO63" s="26"/>
      <c r="AP63" s="26"/>
      <c r="AQ63" s="26"/>
      <c r="AR63" s="26"/>
      <c r="AS63" s="26"/>
      <c r="AT63" s="26"/>
      <c r="AU63" s="26"/>
      <c r="AV63" s="30"/>
      <c r="AW63" s="35"/>
      <c r="AX63" s="31"/>
      <c r="AY63" s="32"/>
    </row>
  </sheetData>
  <autoFilter ref="A1:WWZ6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Z68"/>
  <sheetViews>
    <sheetView view="pageBreakPreview" topLeftCell="A61" zoomScale="70" zoomScaleNormal="70" zoomScaleSheetLayoutView="70" workbookViewId="0">
      <selection activeCell="AH66" sqref="AH66"/>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59" customWidth="1"/>
    <col min="8" max="9" width="13" style="57" customWidth="1"/>
    <col min="10" max="10" width="16.28515625" style="62" customWidth="1"/>
    <col min="11" max="12" width="18.42578125" style="61"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97" t="s">
        <v>108</v>
      </c>
      <c r="B1" s="97"/>
      <c r="C1" s="97"/>
      <c r="D1" s="97"/>
      <c r="E1" s="97"/>
      <c r="F1" s="97"/>
      <c r="G1" s="97"/>
      <c r="H1" s="97"/>
      <c r="I1" s="97"/>
      <c r="J1" s="97"/>
      <c r="K1" s="97"/>
      <c r="L1" s="97"/>
      <c r="M1" s="97"/>
      <c r="N1" s="97"/>
      <c r="O1" s="97"/>
      <c r="P1" s="97"/>
      <c r="Q1" s="97"/>
      <c r="R1" s="97"/>
      <c r="S1" s="65"/>
      <c r="T1" s="65"/>
      <c r="U1" s="65"/>
      <c r="V1" s="65"/>
      <c r="W1" s="65"/>
      <c r="X1" s="65"/>
      <c r="Y1" s="65"/>
      <c r="Z1" s="65"/>
      <c r="AA1" s="65"/>
      <c r="AB1" s="65"/>
      <c r="AC1" s="65"/>
    </row>
    <row r="2" spans="1:35" ht="18.75" customHeight="1" x14ac:dyDescent="0.25">
      <c r="A2" s="97"/>
      <c r="B2" s="97"/>
      <c r="C2" s="97"/>
      <c r="D2" s="97"/>
      <c r="E2" s="97"/>
      <c r="F2" s="97"/>
      <c r="G2" s="97"/>
      <c r="H2" s="97"/>
      <c r="I2" s="97"/>
      <c r="J2" s="97"/>
      <c r="K2" s="97"/>
      <c r="L2" s="97"/>
      <c r="M2" s="97"/>
      <c r="N2" s="97"/>
      <c r="O2" s="97"/>
      <c r="P2" s="97"/>
      <c r="Q2" s="97"/>
      <c r="R2" s="97"/>
      <c r="S2" s="65"/>
      <c r="T2" s="65"/>
      <c r="U2" s="65"/>
      <c r="V2" s="65"/>
      <c r="W2" s="65"/>
      <c r="X2" s="65"/>
      <c r="Y2" s="65"/>
      <c r="Z2" s="65"/>
      <c r="AA2" s="65"/>
      <c r="AB2" s="65"/>
      <c r="AC2" s="65"/>
    </row>
    <row r="3" spans="1:35" ht="18.75" x14ac:dyDescent="0.25">
      <c r="A3" s="98" t="s">
        <v>106</v>
      </c>
      <c r="B3" s="98"/>
      <c r="C3" s="98"/>
      <c r="D3" s="98"/>
      <c r="E3" s="98"/>
      <c r="F3" s="98"/>
      <c r="G3" s="98"/>
      <c r="H3" s="98"/>
      <c r="I3" s="98"/>
      <c r="J3" s="98"/>
      <c r="K3" s="98"/>
      <c r="L3" s="98"/>
      <c r="M3" s="64"/>
      <c r="N3" s="64"/>
      <c r="O3" s="64"/>
      <c r="P3" s="64"/>
      <c r="Q3" s="65"/>
      <c r="R3" s="65"/>
      <c r="S3" s="65"/>
      <c r="T3" s="65"/>
      <c r="U3" s="65"/>
      <c r="V3" s="65"/>
      <c r="W3" s="65"/>
      <c r="X3" s="65"/>
      <c r="Y3" s="65"/>
      <c r="Z3" s="65"/>
      <c r="AA3" s="65"/>
      <c r="AB3" s="65"/>
      <c r="AC3" s="65"/>
    </row>
    <row r="4" spans="1:35" s="84" customFormat="1" ht="74.25" customHeight="1" x14ac:dyDescent="0.25">
      <c r="A4" s="68" t="s">
        <v>0</v>
      </c>
      <c r="B4" s="68" t="s">
        <v>1</v>
      </c>
      <c r="C4" s="68"/>
      <c r="D4" s="68" t="s">
        <v>2</v>
      </c>
      <c r="E4" s="68" t="s">
        <v>3</v>
      </c>
      <c r="F4" s="93" t="s">
        <v>4</v>
      </c>
      <c r="G4" s="100" t="s">
        <v>57</v>
      </c>
      <c r="H4" s="100" t="s">
        <v>58</v>
      </c>
      <c r="I4" s="100" t="s">
        <v>70</v>
      </c>
      <c r="J4" s="107" t="s">
        <v>100</v>
      </c>
      <c r="K4" s="107" t="s">
        <v>101</v>
      </c>
      <c r="L4" s="107" t="s">
        <v>102</v>
      </c>
      <c r="M4" s="101" t="s">
        <v>50</v>
      </c>
      <c r="N4" s="102"/>
      <c r="O4" s="102"/>
      <c r="P4" s="103"/>
      <c r="Q4" s="81"/>
      <c r="R4" s="81"/>
      <c r="S4" s="81"/>
      <c r="T4" s="81"/>
      <c r="U4" s="81"/>
      <c r="V4" s="81"/>
      <c r="W4" s="81"/>
      <c r="X4" s="81"/>
      <c r="Y4" s="81"/>
      <c r="Z4" s="81"/>
      <c r="AA4" s="81"/>
      <c r="AB4" s="81"/>
      <c r="AC4" s="81"/>
    </row>
    <row r="5" spans="1:35" s="39" customFormat="1" ht="27" customHeight="1" x14ac:dyDescent="0.25">
      <c r="A5" s="87"/>
      <c r="B5" s="87" t="s">
        <v>9</v>
      </c>
      <c r="C5" s="87"/>
      <c r="D5" s="87" t="s">
        <v>48</v>
      </c>
      <c r="E5" s="87"/>
      <c r="F5" s="87"/>
      <c r="G5" s="100"/>
      <c r="H5" s="100"/>
      <c r="I5" s="100"/>
      <c r="J5" s="107"/>
      <c r="K5" s="107"/>
      <c r="L5" s="107"/>
      <c r="M5" s="104"/>
      <c r="N5" s="105"/>
      <c r="O5" s="105"/>
      <c r="P5" s="106"/>
      <c r="Q5" s="70">
        <v>1</v>
      </c>
      <c r="R5" s="70">
        <v>1</v>
      </c>
      <c r="S5" s="70">
        <v>1</v>
      </c>
      <c r="T5" s="70">
        <v>1</v>
      </c>
      <c r="U5" s="70">
        <v>1</v>
      </c>
      <c r="V5" s="70">
        <v>1</v>
      </c>
      <c r="W5" s="70">
        <v>1</v>
      </c>
      <c r="X5" s="70">
        <v>1</v>
      </c>
      <c r="Y5" s="70">
        <v>1</v>
      </c>
      <c r="Z5" s="70">
        <v>1</v>
      </c>
      <c r="AA5" s="70">
        <v>1</v>
      </c>
      <c r="AB5" s="70">
        <v>1</v>
      </c>
      <c r="AC5" s="70">
        <v>1</v>
      </c>
      <c r="AE5" s="39">
        <v>1</v>
      </c>
      <c r="AF5" s="39">
        <v>1</v>
      </c>
      <c r="AG5" s="39">
        <v>1</v>
      </c>
      <c r="AH5" s="39">
        <v>1</v>
      </c>
      <c r="AI5" s="39">
        <v>1</v>
      </c>
    </row>
    <row r="6" spans="1:35" s="17" customFormat="1" ht="31.5" x14ac:dyDescent="0.25">
      <c r="A6" s="74">
        <v>1</v>
      </c>
      <c r="B6" s="74" t="str">
        <f>'Đầu vào (2)'!G1</f>
        <v>LT1NT1_D11</v>
      </c>
      <c r="C6" s="74" t="str">
        <f>$B$6</f>
        <v>LT1NT1_D11</v>
      </c>
      <c r="D6" s="89" t="str">
        <f>'Đầu vào (2)'!H1</f>
        <v>Quốc lộ 51</v>
      </c>
      <c r="E6" s="89" t="str">
        <f>'Đầu vào (2)'!I1</f>
        <v>Giáp ranh xã Long Phước</v>
      </c>
      <c r="F6" s="89" t="str">
        <f>'Đầu vào (2)'!K1</f>
        <v>Cầu Thái Thiện</v>
      </c>
      <c r="G6" s="94">
        <v>9800</v>
      </c>
      <c r="H6" s="94">
        <v>6900</v>
      </c>
      <c r="I6" s="94">
        <v>5900</v>
      </c>
      <c r="J6" s="95">
        <f>VLOOKUP(C6,'[1]1. MA DO'!$E$5:$AB$1933,23,0)</f>
        <v>1.1499999999999999</v>
      </c>
      <c r="K6" s="96">
        <f>J6</f>
        <v>1.1499999999999999</v>
      </c>
      <c r="L6" s="96">
        <f>J6</f>
        <v>1.1499999999999999</v>
      </c>
      <c r="M6" s="79">
        <f>'Đầu vào (2)'!L1</f>
        <v>7200</v>
      </c>
      <c r="N6" s="79">
        <f>'Đầu vào (2)'!M1</f>
        <v>3300</v>
      </c>
      <c r="O6" s="79">
        <f>'Đầu vào (2)'!N1</f>
        <v>2300</v>
      </c>
      <c r="P6" s="79">
        <f>'Đầu vào (2)'!O1</f>
        <v>1800</v>
      </c>
      <c r="Q6" s="76">
        <f>VLOOKUP(B6,'[2]Giá đề xuất ODT'!$G$11:$AD$2233,21,0)</f>
        <v>9800</v>
      </c>
      <c r="R6" s="76">
        <f>VLOOKUP(B6,'[2]Giá đề xuất ODT'!$G$11:$AD$2233,22,0)</f>
        <v>4500</v>
      </c>
      <c r="S6" s="76">
        <f>VLOOKUP(B6,'[2]Giá đề xuất ODT'!$G$11:$AD$2233,23,0)</f>
        <v>3100</v>
      </c>
      <c r="T6" s="76">
        <f>VLOOKUP(B6,'[2]Giá đề xuất ODT'!$G$11:$AD$2233,24,0)</f>
        <v>2400</v>
      </c>
      <c r="U6" s="76">
        <v>1</v>
      </c>
      <c r="V6" s="76"/>
      <c r="W6" s="76" t="str">
        <f>D6</f>
        <v>Quốc lộ 51</v>
      </c>
      <c r="X6" s="76" t="str">
        <f>"đoạn từ "&amp;E6</f>
        <v>đoạn từ Giáp ranh xã Long Phước</v>
      </c>
      <c r="Y6" s="76" t="str">
        <f>" đến "&amp;F6</f>
        <v xml:space="preserve"> đến Cầu Thái Thiện</v>
      </c>
      <c r="Z6" s="76"/>
      <c r="AA6" s="76"/>
      <c r="AB6" s="76"/>
      <c r="AC6" s="76"/>
    </row>
    <row r="7" spans="1:35" s="17" customFormat="1" ht="78.75" x14ac:dyDescent="0.25">
      <c r="A7" s="74">
        <f>A6+1</f>
        <v>2</v>
      </c>
      <c r="B7" s="74" t="s">
        <v>6</v>
      </c>
      <c r="C7" s="74" t="str">
        <f t="shared" ref="C7:C12" si="0">$B$6</f>
        <v>LT1NT1_D11</v>
      </c>
      <c r="D7" s="99" t="str">
        <f>V7&amp;W7&amp;X7&amp;Y7&amp;Z7&amp;"
"&amp;AA7&amp;"
"
&amp;AB7</f>
        <v>Các tuyến đường giao thông đấu nối trực tiếp ra Quốc lộ 51 đoạn từ Giáp ranh xã Long Phước đến Cầu Thái Thiện có hiện trạng là đường nhựa, bê tông xi măng:
- Có bề rộng ≥5m, cách đường giao thông ≤1.000m.
- Có bề rộng từ ≥3m đến &lt;5m, cách đường giao thông ≤500m.</v>
      </c>
      <c r="E7" s="99"/>
      <c r="F7" s="99"/>
      <c r="G7" s="94">
        <v>4500</v>
      </c>
      <c r="H7" s="94">
        <v>3200</v>
      </c>
      <c r="I7" s="94">
        <v>2700</v>
      </c>
      <c r="J7" s="95">
        <f>VLOOKUP(C7,'[1]1. MA DO'!$E$5:$AB$1933,23,0)</f>
        <v>1.1499999999999999</v>
      </c>
      <c r="K7" s="96">
        <f t="shared" ref="K7:K68" si="1">J7</f>
        <v>1.1499999999999999</v>
      </c>
      <c r="L7" s="96">
        <f t="shared" ref="L7:L68" si="2">J7</f>
        <v>1.1499999999999999</v>
      </c>
      <c r="M7" s="79">
        <f t="shared" ref="M7:U7" si="3">M6</f>
        <v>7200</v>
      </c>
      <c r="N7" s="79">
        <f t="shared" si="3"/>
        <v>3300</v>
      </c>
      <c r="O7" s="79">
        <f t="shared" si="3"/>
        <v>2300</v>
      </c>
      <c r="P7" s="79">
        <f t="shared" si="3"/>
        <v>1800</v>
      </c>
      <c r="Q7" s="76">
        <f t="shared" si="3"/>
        <v>9800</v>
      </c>
      <c r="R7" s="76">
        <f t="shared" si="3"/>
        <v>4500</v>
      </c>
      <c r="S7" s="76">
        <f t="shared" si="3"/>
        <v>3100</v>
      </c>
      <c r="T7" s="76">
        <f t="shared" si="3"/>
        <v>2400</v>
      </c>
      <c r="U7" s="76">
        <f t="shared" si="3"/>
        <v>1</v>
      </c>
      <c r="V7" s="76" t="s">
        <v>10</v>
      </c>
      <c r="W7" s="76" t="str">
        <f>D6</f>
        <v>Quốc lộ 51</v>
      </c>
      <c r="X7" s="76" t="str">
        <f>" đoạn từ "&amp;E6</f>
        <v xml:space="preserve"> đoạn từ Giáp ranh xã Long Phước</v>
      </c>
      <c r="Y7" s="76" t="str">
        <f>" đến "&amp;F6</f>
        <v xml:space="preserve"> đến Cầu Thái Thiện</v>
      </c>
      <c r="Z7" s="76" t="s">
        <v>68</v>
      </c>
      <c r="AA7" s="92" t="s">
        <v>52</v>
      </c>
      <c r="AB7" s="92" t="s">
        <v>53</v>
      </c>
      <c r="AC7" s="76">
        <v>0</v>
      </c>
    </row>
    <row r="8" spans="1:35" s="17" customFormat="1" ht="78.75" x14ac:dyDescent="0.25">
      <c r="A8" s="74">
        <f t="shared" ref="A8:A68" si="4">A7+1</f>
        <v>3</v>
      </c>
      <c r="B8" s="74" t="s">
        <v>7</v>
      </c>
      <c r="C8" s="74" t="str">
        <f t="shared" si="0"/>
        <v>LT1NT1_D11</v>
      </c>
      <c r="D8" s="99" t="str">
        <f>V8&amp;W8&amp;X8&amp;Y8&amp;Z8&amp;"
"&amp;AA8&amp;"
"&amp;AB8&amp;"
"&amp;AC8</f>
        <v>Các tuyến đường giao thông đấu nối trực tiếp ra Quốc lộ 51 đoạn từ Giáp ranh xã Long Phước đến Cầu Thái Thiện có hiện trạng là đường nhựa, bê tông xi măng:
- Có bề rộng ≥5m, cách đường giao thông &gt;1.000m.
- Có bề rộng từ ≥3m đến &lt;5m, cách đường giao thông từ &gt;500m đến ≤1.000m.
- Có bề rộng &lt;3m, cách đường giao thông ≤200m.</v>
      </c>
      <c r="E8" s="99"/>
      <c r="F8" s="99"/>
      <c r="G8" s="94">
        <v>3100</v>
      </c>
      <c r="H8" s="94">
        <v>2200</v>
      </c>
      <c r="I8" s="94">
        <v>1900</v>
      </c>
      <c r="J8" s="95">
        <f>VLOOKUP(C8,'[1]1. MA DO'!$E$5:$AB$1933,23,0)</f>
        <v>1.1499999999999999</v>
      </c>
      <c r="K8" s="96">
        <f t="shared" si="1"/>
        <v>1.1499999999999999</v>
      </c>
      <c r="L8" s="96">
        <f t="shared" si="2"/>
        <v>1.1499999999999999</v>
      </c>
      <c r="M8" s="79">
        <f t="shared" ref="M8:M12" si="5">M7</f>
        <v>7200</v>
      </c>
      <c r="N8" s="79">
        <f t="shared" ref="N8:N12" si="6">N7</f>
        <v>3300</v>
      </c>
      <c r="O8" s="79">
        <f t="shared" ref="O8:O12" si="7">O7</f>
        <v>2300</v>
      </c>
      <c r="P8" s="79">
        <f t="shared" ref="P8:P12" si="8">P7</f>
        <v>1800</v>
      </c>
      <c r="Q8" s="76">
        <f t="shared" ref="Q8:Q12" si="9">Q7</f>
        <v>9800</v>
      </c>
      <c r="R8" s="76">
        <f t="shared" ref="R8:R12" si="10">R7</f>
        <v>4500</v>
      </c>
      <c r="S8" s="76">
        <f t="shared" ref="S8:S12" si="11">S7</f>
        <v>3100</v>
      </c>
      <c r="T8" s="76">
        <f t="shared" ref="T8:U12" si="12">T7</f>
        <v>2400</v>
      </c>
      <c r="U8" s="76">
        <f t="shared" si="12"/>
        <v>1</v>
      </c>
      <c r="V8" s="76" t="s">
        <v>10</v>
      </c>
      <c r="W8" s="76" t="str">
        <f>W7</f>
        <v>Quốc lộ 51</v>
      </c>
      <c r="X8" s="76" t="str">
        <f>X7</f>
        <v xml:space="preserve"> đoạn từ Giáp ranh xã Long Phước</v>
      </c>
      <c r="Y8" s="76" t="str">
        <f>Y7</f>
        <v xml:space="preserve"> đến Cầu Thái Thiện</v>
      </c>
      <c r="Z8" s="76" t="s">
        <v>68</v>
      </c>
      <c r="AA8" s="92" t="s">
        <v>54</v>
      </c>
      <c r="AB8" s="92" t="s">
        <v>55</v>
      </c>
      <c r="AC8" s="92" t="s">
        <v>56</v>
      </c>
    </row>
    <row r="9" spans="1:35" s="17" customFormat="1" ht="94.5" x14ac:dyDescent="0.25">
      <c r="A9" s="74">
        <f t="shared" si="4"/>
        <v>4</v>
      </c>
      <c r="B9" s="74" t="s">
        <v>8</v>
      </c>
      <c r="C9" s="74" t="str">
        <f t="shared" si="0"/>
        <v>LT1NT1_D11</v>
      </c>
      <c r="D9" s="99" t="str">
        <f>V9&amp;W9&amp;X9&amp;Y9&amp;Z9</f>
        <v>Các tuyến đường giao thông đấu nối trực tiếp ra Quốc lộ 51 đoạn từ Giáp ranh xã Long Phước đến Cầu Thái Thiện có hiện trạng là đường nhựa, bê tông xi măng:
- Có bề rộng từ ≥3m đến &lt;5m, cách đường giao thông &gt;1.000m.
- Có bề rộng &lt;3m, cách đường giao thông &gt;200m.</v>
      </c>
      <c r="E9" s="99"/>
      <c r="F9" s="99"/>
      <c r="G9" s="94">
        <v>2400</v>
      </c>
      <c r="H9" s="94">
        <v>1700</v>
      </c>
      <c r="I9" s="94">
        <v>1400</v>
      </c>
      <c r="J9" s="95">
        <f>VLOOKUP(C9,'[1]1. MA DO'!$E$5:$AB$1933,23,0)</f>
        <v>1.1499999999999999</v>
      </c>
      <c r="K9" s="96">
        <f t="shared" si="1"/>
        <v>1.1499999999999999</v>
      </c>
      <c r="L9" s="96">
        <f t="shared" si="2"/>
        <v>1.1499999999999999</v>
      </c>
      <c r="M9" s="79">
        <f t="shared" si="5"/>
        <v>7200</v>
      </c>
      <c r="N9" s="79">
        <f t="shared" si="6"/>
        <v>3300</v>
      </c>
      <c r="O9" s="79">
        <f t="shared" si="7"/>
        <v>2300</v>
      </c>
      <c r="P9" s="79">
        <f t="shared" si="8"/>
        <v>1800</v>
      </c>
      <c r="Q9" s="76">
        <f t="shared" si="9"/>
        <v>9800</v>
      </c>
      <c r="R9" s="76">
        <f t="shared" si="10"/>
        <v>4500</v>
      </c>
      <c r="S9" s="76">
        <f t="shared" si="11"/>
        <v>3100</v>
      </c>
      <c r="T9" s="76">
        <f t="shared" si="12"/>
        <v>2400</v>
      </c>
      <c r="U9" s="76">
        <f t="shared" si="12"/>
        <v>1</v>
      </c>
      <c r="V9" s="76" t="s">
        <v>10</v>
      </c>
      <c r="W9" s="76" t="str">
        <f>W8</f>
        <v>Quốc lộ 51</v>
      </c>
      <c r="X9" s="76" t="str">
        <f t="shared" ref="X9:Y12" si="13">X8</f>
        <v xml:space="preserve"> đoạn từ Giáp ranh xã Long Phước</v>
      </c>
      <c r="Y9" s="76" t="str">
        <f>Y8</f>
        <v xml:space="preserve"> đến Cầu Thái Thiện</v>
      </c>
      <c r="Z9" s="76" t="s">
        <v>69</v>
      </c>
      <c r="AA9" s="76">
        <v>0</v>
      </c>
      <c r="AB9" s="76">
        <v>0</v>
      </c>
      <c r="AC9" s="76">
        <v>0</v>
      </c>
    </row>
    <row r="10" spans="1:35" s="17" customFormat="1" ht="94.5" x14ac:dyDescent="0.25">
      <c r="A10" s="74">
        <f t="shared" si="4"/>
        <v>5</v>
      </c>
      <c r="B10" s="74" t="s">
        <v>11</v>
      </c>
      <c r="C10" s="74" t="str">
        <f t="shared" si="0"/>
        <v>LT1NT1_D11</v>
      </c>
      <c r="D10" s="99" t="str">
        <f>V10&amp;W10&amp;X10&amp;Y10&amp;Z10&amp;"
"&amp;AA10&amp;"
"
&amp;AB10</f>
        <v>Các tuyến đường giao thông không đấu nối trực tiếp và thông ra Quốc lộ 51 đoạn từ Giáp ranh xã Long Phước đến Cầu Thái Thiện có hiện trạng là đường nhựa, bê tông xi măng:
- Có bề rộng ≥5m, cách đường giao thông ≤1.000m.
- Có bề rộng từ ≥3m đến &lt;5m, cách đường giao thông ≤500m.</v>
      </c>
      <c r="E10" s="99"/>
      <c r="F10" s="99"/>
      <c r="G10" s="94">
        <v>4100</v>
      </c>
      <c r="H10" s="94">
        <v>2900</v>
      </c>
      <c r="I10" s="94">
        <v>2500</v>
      </c>
      <c r="J10" s="95">
        <f>VLOOKUP(C10,'[1]1. MA DO'!$E$5:$AB$1933,23,0)</f>
        <v>1.1499999999999999</v>
      </c>
      <c r="K10" s="96">
        <f t="shared" si="1"/>
        <v>1.1499999999999999</v>
      </c>
      <c r="L10" s="96">
        <f t="shared" si="2"/>
        <v>1.1499999999999999</v>
      </c>
      <c r="M10" s="79">
        <f t="shared" si="5"/>
        <v>7200</v>
      </c>
      <c r="N10" s="79">
        <f t="shared" si="6"/>
        <v>3300</v>
      </c>
      <c r="O10" s="79">
        <f t="shared" si="7"/>
        <v>2300</v>
      </c>
      <c r="P10" s="79">
        <f t="shared" si="8"/>
        <v>1800</v>
      </c>
      <c r="Q10" s="76">
        <f t="shared" si="9"/>
        <v>9800</v>
      </c>
      <c r="R10" s="76">
        <f t="shared" si="10"/>
        <v>4500</v>
      </c>
      <c r="S10" s="76">
        <f t="shared" si="11"/>
        <v>3100</v>
      </c>
      <c r="T10" s="76">
        <f t="shared" si="12"/>
        <v>2400</v>
      </c>
      <c r="U10" s="76">
        <f t="shared" si="12"/>
        <v>1</v>
      </c>
      <c r="V10" s="76" t="s">
        <v>49</v>
      </c>
      <c r="W10" s="76" t="str">
        <f>W9</f>
        <v>Quốc lộ 51</v>
      </c>
      <c r="X10" s="76" t="str">
        <f t="shared" si="13"/>
        <v xml:space="preserve"> đoạn từ Giáp ranh xã Long Phước</v>
      </c>
      <c r="Y10" s="76" t="str">
        <f t="shared" si="13"/>
        <v xml:space="preserve"> đến Cầu Thái Thiện</v>
      </c>
      <c r="Z10" s="76" t="s">
        <v>68</v>
      </c>
      <c r="AA10" s="92" t="s">
        <v>52</v>
      </c>
      <c r="AB10" s="92" t="s">
        <v>53</v>
      </c>
      <c r="AC10" s="76">
        <v>0</v>
      </c>
    </row>
    <row r="11" spans="1:35" s="17" customFormat="1" ht="94.5" x14ac:dyDescent="0.25">
      <c r="A11" s="74">
        <f t="shared" si="4"/>
        <v>6</v>
      </c>
      <c r="B11" s="74" t="s">
        <v>12</v>
      </c>
      <c r="C11" s="74" t="str">
        <f t="shared" si="0"/>
        <v>LT1NT1_D11</v>
      </c>
      <c r="D11" s="99" t="str">
        <f>V11&amp;W11&amp;X11&amp;Y11&amp;Z11&amp;"
"&amp;AA11&amp;"
"
&amp;AB11&amp;"
"&amp;AC11</f>
        <v>Các tuyến đường giao thông không đấu nối trực tiếp và thông ra Quốc lộ 51 đoạn từ Giáp ranh xã Long Phước đến Cầu Thái Thiện có hiện trạng là đường nhựa, bê tông xi măng:
- Có bề rộng ≥5m, cách đường giao thông &gt;1.000m.
- Có bề rộng từ ≥3m đến &lt;5m, cách đường giao thông từ &gt;500m đến ≤1.000m.
- Có bề rộng &lt;3m, cách đường giao thông ≤200m.</v>
      </c>
      <c r="E11" s="99"/>
      <c r="F11" s="99"/>
      <c r="G11" s="94">
        <v>2800</v>
      </c>
      <c r="H11" s="94">
        <v>2000</v>
      </c>
      <c r="I11" s="94">
        <v>1700</v>
      </c>
      <c r="J11" s="95">
        <f>VLOOKUP(C11,'[1]1. MA DO'!$E$5:$AB$1933,23,0)</f>
        <v>1.1499999999999999</v>
      </c>
      <c r="K11" s="96">
        <f t="shared" si="1"/>
        <v>1.1499999999999999</v>
      </c>
      <c r="L11" s="96">
        <f t="shared" si="2"/>
        <v>1.1499999999999999</v>
      </c>
      <c r="M11" s="79">
        <f t="shared" si="5"/>
        <v>7200</v>
      </c>
      <c r="N11" s="79">
        <f t="shared" si="6"/>
        <v>3300</v>
      </c>
      <c r="O11" s="79">
        <f t="shared" si="7"/>
        <v>2300</v>
      </c>
      <c r="P11" s="79">
        <f t="shared" si="8"/>
        <v>1800</v>
      </c>
      <c r="Q11" s="76">
        <f t="shared" si="9"/>
        <v>9800</v>
      </c>
      <c r="R11" s="76">
        <f t="shared" si="10"/>
        <v>4500</v>
      </c>
      <c r="S11" s="76">
        <f t="shared" si="11"/>
        <v>3100</v>
      </c>
      <c r="T11" s="76">
        <f t="shared" si="12"/>
        <v>2400</v>
      </c>
      <c r="U11" s="76">
        <f t="shared" si="12"/>
        <v>1</v>
      </c>
      <c r="V11" s="76" t="s">
        <v>49</v>
      </c>
      <c r="W11" s="76" t="str">
        <f>W10</f>
        <v>Quốc lộ 51</v>
      </c>
      <c r="X11" s="76" t="str">
        <f t="shared" si="13"/>
        <v xml:space="preserve"> đoạn từ Giáp ranh xã Long Phước</v>
      </c>
      <c r="Y11" s="76" t="str">
        <f t="shared" si="13"/>
        <v xml:space="preserve"> đến Cầu Thái Thiện</v>
      </c>
      <c r="Z11" s="76" t="s">
        <v>68</v>
      </c>
      <c r="AA11" s="92" t="s">
        <v>54</v>
      </c>
      <c r="AB11" s="92" t="s">
        <v>55</v>
      </c>
      <c r="AC11" s="92" t="s">
        <v>56</v>
      </c>
    </row>
    <row r="12" spans="1:35" s="17" customFormat="1" ht="94.5" x14ac:dyDescent="0.25">
      <c r="A12" s="74">
        <f t="shared" si="4"/>
        <v>7</v>
      </c>
      <c r="B12" s="74" t="s">
        <v>13</v>
      </c>
      <c r="C12" s="74" t="str">
        <f t="shared" si="0"/>
        <v>LT1NT1_D11</v>
      </c>
      <c r="D12" s="99" t="str">
        <f>V12&amp;W12&amp;X12&amp;Y12&amp;Z12</f>
        <v>Các tuyến đường giao thông không đấu nối trực tiếp và thông ra Quốc lộ 51 đoạn từ Giáp ranh xã Long Phước đến Cầu Thái Thiện có hiện trạng là đường nhựa, bê tông xi măng:
- Có bề rộng từ ≥3m đến &lt;5m, cách đường giao thông &gt;1.000m.
- Có bề rộng &lt;3m, cách đường giao thông &gt;200m.</v>
      </c>
      <c r="E12" s="99"/>
      <c r="F12" s="99"/>
      <c r="G12" s="94">
        <v>2200</v>
      </c>
      <c r="H12" s="94">
        <v>1500</v>
      </c>
      <c r="I12" s="94">
        <v>1300</v>
      </c>
      <c r="J12" s="95">
        <f>VLOOKUP(C12,'[1]1. MA DO'!$E$5:$AB$1933,23,0)</f>
        <v>1.1499999999999999</v>
      </c>
      <c r="K12" s="96">
        <f t="shared" si="1"/>
        <v>1.1499999999999999</v>
      </c>
      <c r="L12" s="96">
        <f t="shared" si="2"/>
        <v>1.1499999999999999</v>
      </c>
      <c r="M12" s="79">
        <f t="shared" si="5"/>
        <v>7200</v>
      </c>
      <c r="N12" s="79">
        <f t="shared" si="6"/>
        <v>3300</v>
      </c>
      <c r="O12" s="79">
        <f t="shared" si="7"/>
        <v>2300</v>
      </c>
      <c r="P12" s="79">
        <f t="shared" si="8"/>
        <v>1800</v>
      </c>
      <c r="Q12" s="76">
        <f t="shared" si="9"/>
        <v>9800</v>
      </c>
      <c r="R12" s="76">
        <f t="shared" si="10"/>
        <v>4500</v>
      </c>
      <c r="S12" s="76">
        <f t="shared" si="11"/>
        <v>3100</v>
      </c>
      <c r="T12" s="76">
        <f t="shared" si="12"/>
        <v>2400</v>
      </c>
      <c r="U12" s="76">
        <f t="shared" si="12"/>
        <v>1</v>
      </c>
      <c r="V12" s="76" t="s">
        <v>49</v>
      </c>
      <c r="W12" s="76" t="str">
        <f>W11</f>
        <v>Quốc lộ 51</v>
      </c>
      <c r="X12" s="76" t="str">
        <f t="shared" si="13"/>
        <v xml:space="preserve"> đoạn từ Giáp ranh xã Long Phước</v>
      </c>
      <c r="Y12" s="76" t="str">
        <f t="shared" si="13"/>
        <v xml:space="preserve"> đến Cầu Thái Thiện</v>
      </c>
      <c r="Z12" s="76" t="s">
        <v>69</v>
      </c>
      <c r="AA12" s="76">
        <v>0</v>
      </c>
      <c r="AB12" s="76">
        <v>0</v>
      </c>
      <c r="AC12" s="76">
        <v>0</v>
      </c>
    </row>
    <row r="13" spans="1:35" s="17" customFormat="1" ht="31.5" x14ac:dyDescent="0.25">
      <c r="A13" s="74">
        <f t="shared" si="4"/>
        <v>8</v>
      </c>
      <c r="B13" s="74" t="str">
        <f>'Đầu vào (2)'!G8</f>
        <v>LT1NT1_D12</v>
      </c>
      <c r="C13" s="74" t="str">
        <f>$B$13</f>
        <v>LT1NT1_D12</v>
      </c>
      <c r="D13" s="89" t="str">
        <f>'Đầu vào (2)'!H8</f>
        <v>Quốc lộ 51</v>
      </c>
      <c r="E13" s="89" t="str">
        <f>'Đầu vào (2)'!I8</f>
        <v>Cầu Thái Thiện</v>
      </c>
      <c r="F13" s="89" t="str">
        <f>'Đầu vào (2)'!K8</f>
        <v>Giáp ranh thành phố Hồ Chí Minh</v>
      </c>
      <c r="G13" s="94">
        <v>11300</v>
      </c>
      <c r="H13" s="94">
        <v>7900</v>
      </c>
      <c r="I13" s="94">
        <v>6800</v>
      </c>
      <c r="J13" s="95">
        <f>VLOOKUP(C13,'[1]1. MA DO'!$E$5:$AB$1933,23,0)</f>
        <v>1.17</v>
      </c>
      <c r="K13" s="96">
        <f t="shared" si="1"/>
        <v>1.17</v>
      </c>
      <c r="L13" s="96">
        <f t="shared" si="2"/>
        <v>1.17</v>
      </c>
      <c r="M13" s="79">
        <f>'Đầu vào (2)'!L8</f>
        <v>8300</v>
      </c>
      <c r="N13" s="79">
        <f>'Đầu vào (2)'!M8</f>
        <v>3600</v>
      </c>
      <c r="O13" s="79">
        <f>'Đầu vào (2)'!N8</f>
        <v>2300</v>
      </c>
      <c r="P13" s="79">
        <f>'Đầu vào (2)'!O8</f>
        <v>1800</v>
      </c>
      <c r="Q13" s="76">
        <f>VLOOKUP(B13,'[2]Giá đề xuất ODT'!$G$11:$AD$2233,21,0)</f>
        <v>11300</v>
      </c>
      <c r="R13" s="76">
        <f>VLOOKUP(B13,'[2]Giá đề xuất ODT'!$G$11:$AD$2233,22,0)</f>
        <v>4900</v>
      </c>
      <c r="S13" s="76">
        <f>VLOOKUP(B13,'[2]Giá đề xuất ODT'!$G$11:$AD$2233,23,0)</f>
        <v>3100</v>
      </c>
      <c r="T13" s="76">
        <f>VLOOKUP(B13,'[2]Giá đề xuất ODT'!$G$11:$AD$2233,24,0)</f>
        <v>2400</v>
      </c>
      <c r="U13" s="76">
        <v>1</v>
      </c>
      <c r="V13" s="76"/>
      <c r="W13" s="76" t="str">
        <f>D13</f>
        <v>Quốc lộ 51</v>
      </c>
      <c r="X13" s="76" t="str">
        <f>" đoạn từ "&amp;E13</f>
        <v xml:space="preserve"> đoạn từ Cầu Thái Thiện</v>
      </c>
      <c r="Y13" s="76" t="str">
        <f>" đến "&amp;F13</f>
        <v xml:space="preserve"> đến Giáp ranh thành phố Hồ Chí Minh</v>
      </c>
      <c r="Z13" s="76"/>
      <c r="AA13" s="76"/>
      <c r="AB13" s="76"/>
      <c r="AC13" s="76"/>
    </row>
    <row r="14" spans="1:35" s="17" customFormat="1" ht="78.75" x14ac:dyDescent="0.25">
      <c r="A14" s="74">
        <f t="shared" si="4"/>
        <v>9</v>
      </c>
      <c r="B14" s="74" t="str">
        <f t="shared" ref="B14:B19" si="14">B7</f>
        <v>VT2</v>
      </c>
      <c r="C14" s="74" t="str">
        <f t="shared" ref="C14:C19" si="15">$B$13</f>
        <v>LT1NT1_D12</v>
      </c>
      <c r="D14" s="99" t="str">
        <f>V14&amp;W14&amp;X14&amp;Y14&amp;Z14&amp;"
"&amp;AA14&amp;"
"
&amp;AB14</f>
        <v>Các tuyến đường giao thông đấu nối trực tiếp ra Quốc lộ 51 đoạn từ Cầu Thái Thiện đến Giáp ranh thành phố Hồ Chí Minh có hiện trạng là đường nhựa, bê tông xi măng:
- Có bề rộng ≥5m, cách đường giao thông ≤1.000m.
- Có bề rộng từ ≥3m đến &lt;5m, cách đường giao thông ≤500m.</v>
      </c>
      <c r="E14" s="99"/>
      <c r="F14" s="99"/>
      <c r="G14" s="94">
        <v>4900</v>
      </c>
      <c r="H14" s="94">
        <v>3400</v>
      </c>
      <c r="I14" s="94">
        <v>2900</v>
      </c>
      <c r="J14" s="95">
        <f>VLOOKUP(C14,'[1]1. MA DO'!$E$5:$AB$1933,23,0)</f>
        <v>1.17</v>
      </c>
      <c r="K14" s="96">
        <f t="shared" si="1"/>
        <v>1.17</v>
      </c>
      <c r="L14" s="96">
        <f t="shared" si="2"/>
        <v>1.17</v>
      </c>
      <c r="M14" s="79">
        <f t="shared" ref="M14:M19" si="16">M13</f>
        <v>8300</v>
      </c>
      <c r="N14" s="79">
        <f t="shared" ref="N14:N19" si="17">N13</f>
        <v>3600</v>
      </c>
      <c r="O14" s="79">
        <f t="shared" ref="O14:O19" si="18">O13</f>
        <v>2300</v>
      </c>
      <c r="P14" s="79">
        <f t="shared" ref="P14:P19" si="19">P13</f>
        <v>1800</v>
      </c>
      <c r="Q14" s="76">
        <f t="shared" ref="Q14:Q19" si="20">Q13</f>
        <v>11300</v>
      </c>
      <c r="R14" s="76">
        <f t="shared" ref="R14:R19" si="21">R13</f>
        <v>4900</v>
      </c>
      <c r="S14" s="76">
        <f t="shared" ref="S14:S19" si="22">S13</f>
        <v>3100</v>
      </c>
      <c r="T14" s="76">
        <f t="shared" ref="T14:U19" si="23">T13</f>
        <v>2400</v>
      </c>
      <c r="U14" s="76">
        <f t="shared" si="23"/>
        <v>1</v>
      </c>
      <c r="V14" s="76" t="str">
        <f t="shared" ref="V14:V19" si="24">V7</f>
        <v xml:space="preserve">Các tuyến đường giao thông đấu nối trực tiếp ra </v>
      </c>
      <c r="W14" s="76" t="str">
        <f t="shared" ref="W14:Y18" si="25">W13</f>
        <v>Quốc lộ 51</v>
      </c>
      <c r="X14" s="76" t="str">
        <f t="shared" si="25"/>
        <v xml:space="preserve"> đoạn từ Cầu Thái Thiện</v>
      </c>
      <c r="Y14" s="76" t="str">
        <f t="shared" si="25"/>
        <v xml:space="preserve"> đến Giáp ranh thành phố Hồ Chí Minh</v>
      </c>
      <c r="Z14" s="76" t="s">
        <v>68</v>
      </c>
      <c r="AA14" s="76" t="str">
        <f>AA7</f>
        <v>- Có bề rộng ≥5m, cách đường giao thông ≤1.000m.</v>
      </c>
      <c r="AB14" s="76" t="str">
        <f>AB7</f>
        <v>- Có bề rộng từ ≥3m đến &lt;5m, cách đường giao thông ≤500m.</v>
      </c>
      <c r="AC14" s="76">
        <f>AC7</f>
        <v>0</v>
      </c>
    </row>
    <row r="15" spans="1:35" s="17" customFormat="1" ht="78.75" x14ac:dyDescent="0.25">
      <c r="A15" s="74">
        <f t="shared" si="4"/>
        <v>10</v>
      </c>
      <c r="B15" s="74" t="str">
        <f t="shared" si="14"/>
        <v>VT3</v>
      </c>
      <c r="C15" s="74" t="str">
        <f t="shared" si="15"/>
        <v>LT1NT1_D12</v>
      </c>
      <c r="D15" s="99" t="str">
        <f>V15&amp;W15&amp;X15&amp;Y15&amp;Z15&amp;"
"&amp;AA15&amp;"
"&amp;AB15&amp;"
"&amp;AC15</f>
        <v>Các tuyến đường giao thông đấu nối trực tiếp ra Quốc lộ 51 đoạn từ Cầu Thái Thiện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15" s="99"/>
      <c r="F15" s="99"/>
      <c r="G15" s="94">
        <v>3100</v>
      </c>
      <c r="H15" s="94">
        <v>2200</v>
      </c>
      <c r="I15" s="94">
        <v>1900</v>
      </c>
      <c r="J15" s="95">
        <f>VLOOKUP(C15,'[1]1. MA DO'!$E$5:$AB$1933,23,0)</f>
        <v>1.17</v>
      </c>
      <c r="K15" s="96">
        <f t="shared" si="1"/>
        <v>1.17</v>
      </c>
      <c r="L15" s="96">
        <f t="shared" si="2"/>
        <v>1.17</v>
      </c>
      <c r="M15" s="79">
        <f t="shared" si="16"/>
        <v>8300</v>
      </c>
      <c r="N15" s="79">
        <f t="shared" si="17"/>
        <v>3600</v>
      </c>
      <c r="O15" s="79">
        <f t="shared" si="18"/>
        <v>2300</v>
      </c>
      <c r="P15" s="79">
        <f t="shared" si="19"/>
        <v>1800</v>
      </c>
      <c r="Q15" s="76">
        <f t="shared" si="20"/>
        <v>11300</v>
      </c>
      <c r="R15" s="76">
        <f t="shared" si="21"/>
        <v>4900</v>
      </c>
      <c r="S15" s="76">
        <f t="shared" si="22"/>
        <v>3100</v>
      </c>
      <c r="T15" s="76">
        <f t="shared" si="23"/>
        <v>2400</v>
      </c>
      <c r="U15" s="76">
        <f t="shared" si="23"/>
        <v>1</v>
      </c>
      <c r="V15" s="76" t="str">
        <f t="shared" si="24"/>
        <v xml:space="preserve">Các tuyến đường giao thông đấu nối trực tiếp ra </v>
      </c>
      <c r="W15" s="76" t="str">
        <f t="shared" si="25"/>
        <v>Quốc lộ 51</v>
      </c>
      <c r="X15" s="76" t="str">
        <f t="shared" si="25"/>
        <v xml:space="preserve"> đoạn từ Cầu Thái Thiện</v>
      </c>
      <c r="Y15" s="76" t="str">
        <f t="shared" si="25"/>
        <v xml:space="preserve"> đến Giáp ranh thành phố Hồ Chí Minh</v>
      </c>
      <c r="Z15" s="76" t="s">
        <v>68</v>
      </c>
      <c r="AA15" s="76" t="str">
        <f t="shared" ref="AA15:AC15" si="26">AA8</f>
        <v>- Có bề rộng ≥5m, cách đường giao thông &gt;1.000m.</v>
      </c>
      <c r="AB15" s="76" t="str">
        <f t="shared" si="26"/>
        <v>- Có bề rộng từ ≥3m đến &lt;5m, cách đường giao thông từ &gt;500m đến ≤1.000m.</v>
      </c>
      <c r="AC15" s="76" t="str">
        <f t="shared" si="26"/>
        <v>- Có bề rộng &lt;3m, cách đường giao thông ≤200m.</v>
      </c>
    </row>
    <row r="16" spans="1:35" s="17" customFormat="1" ht="94.5" x14ac:dyDescent="0.25">
      <c r="A16" s="74">
        <f t="shared" si="4"/>
        <v>11</v>
      </c>
      <c r="B16" s="74" t="str">
        <f t="shared" si="14"/>
        <v>VT4</v>
      </c>
      <c r="C16" s="74" t="str">
        <f t="shared" si="15"/>
        <v>LT1NT1_D12</v>
      </c>
      <c r="D16" s="99" t="str">
        <f>V16&amp;W16&amp;X16&amp;Y16&amp;Z16</f>
        <v>Các tuyến đường giao thông đấu nối trực tiếp ra Quốc lộ 51 đoạn từ Cầu Thái Thiện đến Giáp ranh thành phố Hồ Chí Minh có hiện trạng là đường nhựa, bê tông xi măng:
- Có bề rộng từ ≥3m đến &lt;5m, cách đường giao thông &gt;1.000m.
- Có bề rộng &lt;3m, cách đường giao thông &gt;200m.</v>
      </c>
      <c r="E16" s="99"/>
      <c r="F16" s="99"/>
      <c r="G16" s="94">
        <v>2400</v>
      </c>
      <c r="H16" s="94">
        <v>1700</v>
      </c>
      <c r="I16" s="94">
        <v>1400</v>
      </c>
      <c r="J16" s="95">
        <f>VLOOKUP(C16,'[1]1. MA DO'!$E$5:$AB$1933,23,0)</f>
        <v>1.17</v>
      </c>
      <c r="K16" s="96">
        <f t="shared" si="1"/>
        <v>1.17</v>
      </c>
      <c r="L16" s="96">
        <f t="shared" si="2"/>
        <v>1.17</v>
      </c>
      <c r="M16" s="79">
        <f t="shared" si="16"/>
        <v>8300</v>
      </c>
      <c r="N16" s="79">
        <f t="shared" si="17"/>
        <v>3600</v>
      </c>
      <c r="O16" s="79">
        <f t="shared" si="18"/>
        <v>2300</v>
      </c>
      <c r="P16" s="79">
        <f t="shared" si="19"/>
        <v>1800</v>
      </c>
      <c r="Q16" s="76">
        <f t="shared" si="20"/>
        <v>11300</v>
      </c>
      <c r="R16" s="76">
        <f t="shared" si="21"/>
        <v>4900</v>
      </c>
      <c r="S16" s="76">
        <f t="shared" si="22"/>
        <v>3100</v>
      </c>
      <c r="T16" s="76">
        <f t="shared" si="23"/>
        <v>2400</v>
      </c>
      <c r="U16" s="76">
        <f t="shared" si="23"/>
        <v>1</v>
      </c>
      <c r="V16" s="76" t="str">
        <f t="shared" si="24"/>
        <v xml:space="preserve">Các tuyến đường giao thông đấu nối trực tiếp ra </v>
      </c>
      <c r="W16" s="76" t="str">
        <f t="shared" si="25"/>
        <v>Quốc lộ 51</v>
      </c>
      <c r="X16" s="76" t="str">
        <f t="shared" si="25"/>
        <v xml:space="preserve"> đoạn từ Cầu Thái Thiện</v>
      </c>
      <c r="Y16" s="76" t="str">
        <f t="shared" si="25"/>
        <v xml:space="preserve"> đến Giáp ranh thành phố Hồ Chí Minh</v>
      </c>
      <c r="Z16" s="76" t="s">
        <v>69</v>
      </c>
      <c r="AA16" s="76">
        <f t="shared" ref="AA16:AC16" si="27">AA9</f>
        <v>0</v>
      </c>
      <c r="AB16" s="76">
        <f t="shared" si="27"/>
        <v>0</v>
      </c>
      <c r="AC16" s="76">
        <f t="shared" si="27"/>
        <v>0</v>
      </c>
    </row>
    <row r="17" spans="1:29" s="17" customFormat="1" ht="94.5" x14ac:dyDescent="0.25">
      <c r="A17" s="74">
        <f t="shared" si="4"/>
        <v>12</v>
      </c>
      <c r="B17" s="74" t="str">
        <f t="shared" si="14"/>
        <v>VT2*0,8</v>
      </c>
      <c r="C17" s="74" t="str">
        <f t="shared" si="15"/>
        <v>LT1NT1_D12</v>
      </c>
      <c r="D17" s="99" t="str">
        <f>V17&amp;W17&amp;X17&amp;Y17&amp;Z17&amp;"
"&amp;AA17&amp;"
"
&amp;AB17</f>
        <v>Các tuyến đường giao thông không đấu nối trực tiếp và thông ra Quốc lộ 51 đoạn từ Cầu Thái Thiện đến Giáp ranh thành phố Hồ Chí Minh có hiện trạng là đường nhựa, bê tông xi măng:
- Có bề rộng ≥5m, cách đường giao thông ≤1.000m.
- Có bề rộng từ ≥3m đến &lt;5m, cách đường giao thông ≤500m.</v>
      </c>
      <c r="E17" s="99"/>
      <c r="F17" s="99"/>
      <c r="G17" s="94">
        <v>4400</v>
      </c>
      <c r="H17" s="94">
        <v>3100</v>
      </c>
      <c r="I17" s="94">
        <v>2600</v>
      </c>
      <c r="J17" s="95">
        <f>VLOOKUP(C17,'[1]1. MA DO'!$E$5:$AB$1933,23,0)</f>
        <v>1.17</v>
      </c>
      <c r="K17" s="96">
        <f t="shared" si="1"/>
        <v>1.17</v>
      </c>
      <c r="L17" s="96">
        <f t="shared" si="2"/>
        <v>1.17</v>
      </c>
      <c r="M17" s="79">
        <f t="shared" si="16"/>
        <v>8300</v>
      </c>
      <c r="N17" s="79">
        <f t="shared" si="17"/>
        <v>3600</v>
      </c>
      <c r="O17" s="79">
        <f t="shared" si="18"/>
        <v>2300</v>
      </c>
      <c r="P17" s="79">
        <f t="shared" si="19"/>
        <v>1800</v>
      </c>
      <c r="Q17" s="76">
        <f t="shared" si="20"/>
        <v>11300</v>
      </c>
      <c r="R17" s="76">
        <f t="shared" si="21"/>
        <v>4900</v>
      </c>
      <c r="S17" s="76">
        <f t="shared" si="22"/>
        <v>3100</v>
      </c>
      <c r="T17" s="76">
        <f t="shared" si="23"/>
        <v>2400</v>
      </c>
      <c r="U17" s="76">
        <f t="shared" si="23"/>
        <v>1</v>
      </c>
      <c r="V17" s="76" t="str">
        <f t="shared" si="24"/>
        <v xml:space="preserve">Các tuyến đường giao thông không đấu nối trực tiếp và thông ra </v>
      </c>
      <c r="W17" s="76" t="str">
        <f t="shared" si="25"/>
        <v>Quốc lộ 51</v>
      </c>
      <c r="X17" s="76" t="str">
        <f t="shared" si="25"/>
        <v xml:space="preserve"> đoạn từ Cầu Thái Thiện</v>
      </c>
      <c r="Y17" s="76" t="str">
        <f t="shared" si="25"/>
        <v xml:space="preserve"> đến Giáp ranh thành phố Hồ Chí Minh</v>
      </c>
      <c r="Z17" s="76" t="s">
        <v>68</v>
      </c>
      <c r="AA17" s="76" t="str">
        <f t="shared" ref="AA17:AC17" si="28">AA10</f>
        <v>- Có bề rộng ≥5m, cách đường giao thông ≤1.000m.</v>
      </c>
      <c r="AB17" s="76" t="str">
        <f t="shared" si="28"/>
        <v>- Có bề rộng từ ≥3m đến &lt;5m, cách đường giao thông ≤500m.</v>
      </c>
      <c r="AC17" s="76">
        <f t="shared" si="28"/>
        <v>0</v>
      </c>
    </row>
    <row r="18" spans="1:29" s="17" customFormat="1" ht="94.5" x14ac:dyDescent="0.25">
      <c r="A18" s="74">
        <f t="shared" si="4"/>
        <v>13</v>
      </c>
      <c r="B18" s="74" t="str">
        <f t="shared" si="14"/>
        <v>VT3*0,8</v>
      </c>
      <c r="C18" s="74" t="str">
        <f t="shared" si="15"/>
        <v>LT1NT1_D12</v>
      </c>
      <c r="D18" s="99" t="str">
        <f>V18&amp;W18&amp;X18&amp;Y18&amp;Z18&amp;"
"&amp;AA18&amp;"
"
&amp;AB18&amp;"
"&amp;AC18</f>
        <v>Các tuyến đường giao thông không đấu nối trực tiếp và thông ra Quốc lộ 51 đoạn từ Cầu Thái Thiện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18" s="99"/>
      <c r="F18" s="99"/>
      <c r="G18" s="94">
        <v>2800</v>
      </c>
      <c r="H18" s="94">
        <v>2000</v>
      </c>
      <c r="I18" s="94">
        <v>1700</v>
      </c>
      <c r="J18" s="95">
        <f>VLOOKUP(C18,'[1]1. MA DO'!$E$5:$AB$1933,23,0)</f>
        <v>1.17</v>
      </c>
      <c r="K18" s="96">
        <f t="shared" si="1"/>
        <v>1.17</v>
      </c>
      <c r="L18" s="96">
        <f t="shared" si="2"/>
        <v>1.17</v>
      </c>
      <c r="M18" s="79">
        <f t="shared" si="16"/>
        <v>8300</v>
      </c>
      <c r="N18" s="79">
        <f t="shared" si="17"/>
        <v>3600</v>
      </c>
      <c r="O18" s="79">
        <f t="shared" si="18"/>
        <v>2300</v>
      </c>
      <c r="P18" s="79">
        <f t="shared" si="19"/>
        <v>1800</v>
      </c>
      <c r="Q18" s="76">
        <f t="shared" si="20"/>
        <v>11300</v>
      </c>
      <c r="R18" s="76">
        <f t="shared" si="21"/>
        <v>4900</v>
      </c>
      <c r="S18" s="76">
        <f t="shared" si="22"/>
        <v>3100</v>
      </c>
      <c r="T18" s="76">
        <f t="shared" si="23"/>
        <v>2400</v>
      </c>
      <c r="U18" s="76">
        <f t="shared" si="23"/>
        <v>1</v>
      </c>
      <c r="V18" s="76" t="str">
        <f t="shared" si="24"/>
        <v xml:space="preserve">Các tuyến đường giao thông không đấu nối trực tiếp và thông ra </v>
      </c>
      <c r="W18" s="76" t="str">
        <f t="shared" si="25"/>
        <v>Quốc lộ 51</v>
      </c>
      <c r="X18" s="76" t="str">
        <f t="shared" si="25"/>
        <v xml:space="preserve"> đoạn từ Cầu Thái Thiện</v>
      </c>
      <c r="Y18" s="76" t="str">
        <f t="shared" si="25"/>
        <v xml:space="preserve"> đến Giáp ranh thành phố Hồ Chí Minh</v>
      </c>
      <c r="Z18" s="76" t="s">
        <v>68</v>
      </c>
      <c r="AA18" s="76" t="str">
        <f t="shared" ref="AA18:AC18" si="29">AA11</f>
        <v>- Có bề rộng ≥5m, cách đường giao thông &gt;1.000m.</v>
      </c>
      <c r="AB18" s="76" t="str">
        <f t="shared" si="29"/>
        <v>- Có bề rộng từ ≥3m đến &lt;5m, cách đường giao thông từ &gt;500m đến ≤1.000m.</v>
      </c>
      <c r="AC18" s="76" t="str">
        <f t="shared" si="29"/>
        <v>- Có bề rộng &lt;3m, cách đường giao thông ≤200m.</v>
      </c>
    </row>
    <row r="19" spans="1:29" s="17" customFormat="1" ht="94.5" x14ac:dyDescent="0.25">
      <c r="A19" s="74">
        <f t="shared" si="4"/>
        <v>14</v>
      </c>
      <c r="B19" s="74" t="str">
        <f t="shared" si="14"/>
        <v>VT4*0,8</v>
      </c>
      <c r="C19" s="74" t="str">
        <f t="shared" si="15"/>
        <v>LT1NT1_D12</v>
      </c>
      <c r="D19" s="99" t="str">
        <f>V19&amp;W19&amp;X19&amp;Y19&amp;Z19</f>
        <v>Các tuyến đường giao thông không đấu nối trực tiếp và thông ra Quốc lộ 51 đoạn từ Cầu Thái Thiện đến Giáp ranh thành phố Hồ Chí Minh có hiện trạng là đường nhựa, bê tông xi măng:
- Có bề rộng từ ≥3m đến &lt;5m, cách đường giao thông &gt;1.000m.
- Có bề rộng &lt;3m, cách đường giao thông &gt;200m.</v>
      </c>
      <c r="E19" s="99"/>
      <c r="F19" s="99"/>
      <c r="G19" s="94">
        <v>2200</v>
      </c>
      <c r="H19" s="94">
        <v>1500</v>
      </c>
      <c r="I19" s="94">
        <v>1300</v>
      </c>
      <c r="J19" s="95">
        <f>VLOOKUP(C19,'[1]1. MA DO'!$E$5:$AB$1933,23,0)</f>
        <v>1.17</v>
      </c>
      <c r="K19" s="96">
        <f t="shared" si="1"/>
        <v>1.17</v>
      </c>
      <c r="L19" s="96">
        <f t="shared" si="2"/>
        <v>1.17</v>
      </c>
      <c r="M19" s="79">
        <f t="shared" si="16"/>
        <v>8300</v>
      </c>
      <c r="N19" s="79">
        <f t="shared" si="17"/>
        <v>3600</v>
      </c>
      <c r="O19" s="79">
        <f t="shared" si="18"/>
        <v>2300</v>
      </c>
      <c r="P19" s="79">
        <f t="shared" si="19"/>
        <v>1800</v>
      </c>
      <c r="Q19" s="76">
        <f t="shared" si="20"/>
        <v>11300</v>
      </c>
      <c r="R19" s="76">
        <f t="shared" si="21"/>
        <v>4900</v>
      </c>
      <c r="S19" s="76">
        <f t="shared" si="22"/>
        <v>3100</v>
      </c>
      <c r="T19" s="76">
        <f t="shared" si="23"/>
        <v>2400</v>
      </c>
      <c r="U19" s="76">
        <f t="shared" si="23"/>
        <v>1</v>
      </c>
      <c r="V19" s="76" t="str">
        <f t="shared" si="24"/>
        <v xml:space="preserve">Các tuyến đường giao thông không đấu nối trực tiếp và thông ra </v>
      </c>
      <c r="W19" s="76" t="str">
        <f>W18</f>
        <v>Quốc lộ 51</v>
      </c>
      <c r="X19" s="76" t="str">
        <f t="shared" ref="X19:Y19" si="30">X18</f>
        <v xml:space="preserve"> đoạn từ Cầu Thái Thiện</v>
      </c>
      <c r="Y19" s="76" t="str">
        <f t="shared" si="30"/>
        <v xml:space="preserve"> đến Giáp ranh thành phố Hồ Chí Minh</v>
      </c>
      <c r="Z19" s="76" t="s">
        <v>69</v>
      </c>
      <c r="AA19" s="76">
        <f t="shared" ref="AA19:AC19" si="31">AA12</f>
        <v>0</v>
      </c>
      <c r="AB19" s="76">
        <f t="shared" si="31"/>
        <v>0</v>
      </c>
      <c r="AC19" s="76">
        <f t="shared" si="31"/>
        <v>0</v>
      </c>
    </row>
    <row r="20" spans="1:29" s="17" customFormat="1" ht="31.5" x14ac:dyDescent="0.25">
      <c r="A20" s="74">
        <f t="shared" si="4"/>
        <v>15</v>
      </c>
      <c r="B20" s="74" t="str">
        <f>'Đầu vào (2)'!G15</f>
        <v>LT13NT2_D1</v>
      </c>
      <c r="C20" s="74" t="str">
        <f>$B$20</f>
        <v>LT13NT2_D1</v>
      </c>
      <c r="D20" s="89" t="str">
        <f>'Đầu vào (2)'!H15</f>
        <v>Đường vào UBND xã Tân Hiệp cũ</v>
      </c>
      <c r="E20" s="89" t="str">
        <f>'Đầu vào (2)'!I15</f>
        <v>Quốc lộ 51</v>
      </c>
      <c r="F20" s="89" t="str">
        <f>'Đầu vào (2)'!K15</f>
        <v>Cầu Suối 1</v>
      </c>
      <c r="G20" s="94">
        <v>8000</v>
      </c>
      <c r="H20" s="94">
        <v>5600</v>
      </c>
      <c r="I20" s="94">
        <v>4800</v>
      </c>
      <c r="J20" s="95">
        <f>VLOOKUP(C20,'[1]1. MA DO'!$E$5:$AB$1933,23,0)</f>
        <v>1.1299999999999999</v>
      </c>
      <c r="K20" s="96">
        <f t="shared" si="1"/>
        <v>1.1299999999999999</v>
      </c>
      <c r="L20" s="96">
        <f t="shared" si="2"/>
        <v>1.1299999999999999</v>
      </c>
      <c r="M20" s="79">
        <f>'Đầu vào (2)'!L15</f>
        <v>6000</v>
      </c>
      <c r="N20" s="79">
        <f>'Đầu vào (2)'!M15</f>
        <v>3000</v>
      </c>
      <c r="O20" s="79">
        <f>'Đầu vào (2)'!N15</f>
        <v>2100</v>
      </c>
      <c r="P20" s="79">
        <f>'Đầu vào (2)'!O15</f>
        <v>1600</v>
      </c>
      <c r="Q20" s="76">
        <f>VLOOKUP(B20,'[2]Giá đề xuất ODT'!$G$11:$AD$2233,21,0)</f>
        <v>8000</v>
      </c>
      <c r="R20" s="76">
        <f>VLOOKUP(B20,'[2]Giá đề xuất ODT'!$G$11:$AD$2233,22,0)</f>
        <v>4000</v>
      </c>
      <c r="S20" s="76">
        <f>VLOOKUP(B20,'[2]Giá đề xuất ODT'!$G$11:$AD$2233,23,0)</f>
        <v>2800</v>
      </c>
      <c r="T20" s="76">
        <f>VLOOKUP(B20,'[2]Giá đề xuất ODT'!$G$11:$AD$2233,24,0)</f>
        <v>2100</v>
      </c>
      <c r="U20" s="76">
        <v>2</v>
      </c>
      <c r="V20" s="76"/>
      <c r="W20" s="76" t="str">
        <f>D20</f>
        <v>Đường vào UBND xã Tân Hiệp cũ</v>
      </c>
      <c r="X20" s="76" t="str">
        <f>" đoạn từ "&amp;E20</f>
        <v xml:space="preserve"> đoạn từ Quốc lộ 51</v>
      </c>
      <c r="Y20" s="76" t="str">
        <f>" đến "&amp;F20</f>
        <v xml:space="preserve"> đến Cầu Suối 1</v>
      </c>
      <c r="Z20" s="76"/>
      <c r="AA20" s="76"/>
      <c r="AB20" s="76"/>
      <c r="AC20" s="76">
        <v>0</v>
      </c>
    </row>
    <row r="21" spans="1:29" s="17" customFormat="1" ht="78.75" x14ac:dyDescent="0.25">
      <c r="A21" s="74">
        <f t="shared" si="4"/>
        <v>16</v>
      </c>
      <c r="B21" s="74" t="str">
        <f>B14</f>
        <v>VT2</v>
      </c>
      <c r="C21" s="74" t="str">
        <f t="shared" ref="C21:C26" si="32">$B$20</f>
        <v>LT13NT2_D1</v>
      </c>
      <c r="D21" s="99" t="str">
        <f>V21&amp;W21&amp;X21&amp;Y21&amp;Z21&amp;"
"&amp;AA21&amp;"
"
&amp;AB21</f>
        <v>Các tuyến đường giao thông đấu nối trực tiếp ra Đường vào UBND xã Tân Hiệp cũ đoạn từ Quốc lộ 51 đến Cầu Suối 1 có hiện trạng là đường nhựa, bê tông xi măng:
- Có bề rộng ≥5m, cách đường giao thông ≤1.000m.
- Có bề rộng từ ≥3m đến &lt;5m, cách đường giao thông ≤500m.</v>
      </c>
      <c r="E21" s="99"/>
      <c r="F21" s="99"/>
      <c r="G21" s="94">
        <v>4000</v>
      </c>
      <c r="H21" s="94">
        <v>2800</v>
      </c>
      <c r="I21" s="94">
        <v>2400</v>
      </c>
      <c r="J21" s="95">
        <f>VLOOKUP(C21,'[1]1. MA DO'!$E$5:$AB$1933,23,0)</f>
        <v>1.1299999999999999</v>
      </c>
      <c r="K21" s="96">
        <f t="shared" si="1"/>
        <v>1.1299999999999999</v>
      </c>
      <c r="L21" s="96">
        <f t="shared" si="2"/>
        <v>1.1299999999999999</v>
      </c>
      <c r="M21" s="79">
        <f t="shared" ref="M21:M26" si="33">M20</f>
        <v>6000</v>
      </c>
      <c r="N21" s="79">
        <f t="shared" ref="N21:N26" si="34">N20</f>
        <v>3000</v>
      </c>
      <c r="O21" s="79">
        <f t="shared" ref="O21:O26" si="35">O20</f>
        <v>2100</v>
      </c>
      <c r="P21" s="79">
        <f t="shared" ref="P21:P26" si="36">P20</f>
        <v>1600</v>
      </c>
      <c r="Q21" s="76">
        <f t="shared" ref="Q21:Q26" si="37">Q20</f>
        <v>8000</v>
      </c>
      <c r="R21" s="76">
        <f t="shared" ref="R21:R26" si="38">R20</f>
        <v>4000</v>
      </c>
      <c r="S21" s="76">
        <f t="shared" ref="S21:S26" si="39">S20</f>
        <v>2800</v>
      </c>
      <c r="T21" s="76">
        <f t="shared" ref="T21:U26" si="40">T20</f>
        <v>2100</v>
      </c>
      <c r="U21" s="76">
        <f t="shared" si="40"/>
        <v>2</v>
      </c>
      <c r="V21" s="76" t="str">
        <f t="shared" ref="V21:V26" si="41">V14</f>
        <v xml:space="preserve">Các tuyến đường giao thông đấu nối trực tiếp ra </v>
      </c>
      <c r="W21" s="76" t="str">
        <f>W20</f>
        <v>Đường vào UBND xã Tân Hiệp cũ</v>
      </c>
      <c r="X21" s="76" t="str">
        <f t="shared" ref="X21:Y21" si="42">X20</f>
        <v xml:space="preserve"> đoạn từ Quốc lộ 51</v>
      </c>
      <c r="Y21" s="76" t="str">
        <f t="shared" si="42"/>
        <v xml:space="preserve"> đến Cầu Suối 1</v>
      </c>
      <c r="Z21" s="76" t="str">
        <f>Z14</f>
        <v xml:space="preserve"> có hiện trạng là đường nhựa, bê tông xi măng:</v>
      </c>
      <c r="AA21" s="76" t="str">
        <f>AA14</f>
        <v>- Có bề rộng ≥5m, cách đường giao thông ≤1.000m.</v>
      </c>
      <c r="AB21" s="76" t="str">
        <f>AB14</f>
        <v>- Có bề rộng từ ≥3m đến &lt;5m, cách đường giao thông ≤500m.</v>
      </c>
      <c r="AC21" s="76">
        <f>AC14</f>
        <v>0</v>
      </c>
    </row>
    <row r="22" spans="1:29" s="17" customFormat="1" ht="78.75" x14ac:dyDescent="0.25">
      <c r="A22" s="74">
        <f t="shared" si="4"/>
        <v>17</v>
      </c>
      <c r="B22" s="74" t="str">
        <f t="shared" ref="B22:B26" si="43">B15</f>
        <v>VT3</v>
      </c>
      <c r="C22" s="74" t="str">
        <f t="shared" si="32"/>
        <v>LT13NT2_D1</v>
      </c>
      <c r="D22" s="99" t="str">
        <f>V22&amp;W22&amp;X22&amp;Y22&amp;Z22&amp;"
"&amp;AA22&amp;"
"&amp;AB22&amp;"
"&amp;AC22</f>
        <v>Các tuyến đường giao thông đấu nối trực tiếp ra Đường vào UBND xã Tân Hiệp cũ đoạn từ Quốc lộ 51 đến Cầu Suối 1 có hiện trạng là đường nhựa, bê tông xi măng:
- Có bề rộng ≥5m, cách đường giao thông &gt;1.000m.
- Có bề rộng từ ≥3m đến &lt;5m, cách đường giao thông từ &gt;500m đến ≤1.000m.
- Có bề rộng &lt;3m, cách đường giao thông ≤200m.</v>
      </c>
      <c r="E22" s="99"/>
      <c r="F22" s="99"/>
      <c r="G22" s="94">
        <v>2800</v>
      </c>
      <c r="H22" s="94">
        <v>2000</v>
      </c>
      <c r="I22" s="94">
        <v>1700</v>
      </c>
      <c r="J22" s="95">
        <f>VLOOKUP(C22,'[1]1. MA DO'!$E$5:$AB$1933,23,0)</f>
        <v>1.1299999999999999</v>
      </c>
      <c r="K22" s="96">
        <f t="shared" si="1"/>
        <v>1.1299999999999999</v>
      </c>
      <c r="L22" s="96">
        <f t="shared" si="2"/>
        <v>1.1299999999999999</v>
      </c>
      <c r="M22" s="79">
        <f t="shared" si="33"/>
        <v>6000</v>
      </c>
      <c r="N22" s="79">
        <f t="shared" si="34"/>
        <v>3000</v>
      </c>
      <c r="O22" s="79">
        <f t="shared" si="35"/>
        <v>2100</v>
      </c>
      <c r="P22" s="79">
        <f t="shared" si="36"/>
        <v>1600</v>
      </c>
      <c r="Q22" s="76">
        <f t="shared" si="37"/>
        <v>8000</v>
      </c>
      <c r="R22" s="76">
        <f t="shared" si="38"/>
        <v>4000</v>
      </c>
      <c r="S22" s="76">
        <f t="shared" si="39"/>
        <v>2800</v>
      </c>
      <c r="T22" s="76">
        <f t="shared" si="40"/>
        <v>2100</v>
      </c>
      <c r="U22" s="76">
        <f t="shared" si="40"/>
        <v>2</v>
      </c>
      <c r="V22" s="76" t="str">
        <f t="shared" si="41"/>
        <v xml:space="preserve">Các tuyến đường giao thông đấu nối trực tiếp ra </v>
      </c>
      <c r="W22" s="76" t="str">
        <f t="shared" ref="W22:X26" si="44">W21</f>
        <v>Đường vào UBND xã Tân Hiệp cũ</v>
      </c>
      <c r="X22" s="76" t="str">
        <f t="shared" si="44"/>
        <v xml:space="preserve"> đoạn từ Quốc lộ 51</v>
      </c>
      <c r="Y22" s="76" t="str">
        <f t="shared" ref="Y22:Y26" si="45">Y21</f>
        <v xml:space="preserve"> đến Cầu Suối 1</v>
      </c>
      <c r="Z22" s="76" t="str">
        <f t="shared" ref="Z22:AC22" si="46">Z15</f>
        <v xml:space="preserve"> có hiện trạng là đường nhựa, bê tông xi măng:</v>
      </c>
      <c r="AA22" s="76" t="str">
        <f t="shared" si="46"/>
        <v>- Có bề rộng ≥5m, cách đường giao thông &gt;1.000m.</v>
      </c>
      <c r="AB22" s="76" t="str">
        <f t="shared" si="46"/>
        <v>- Có bề rộng từ ≥3m đến &lt;5m, cách đường giao thông từ &gt;500m đến ≤1.000m.</v>
      </c>
      <c r="AC22" s="76" t="str">
        <f t="shared" si="46"/>
        <v>- Có bề rộng &lt;3m, cách đường giao thông ≤200m.</v>
      </c>
    </row>
    <row r="23" spans="1:29" s="17" customFormat="1" ht="94.5" x14ac:dyDescent="0.25">
      <c r="A23" s="74">
        <f t="shared" si="4"/>
        <v>18</v>
      </c>
      <c r="B23" s="74" t="str">
        <f t="shared" si="43"/>
        <v>VT4</v>
      </c>
      <c r="C23" s="74" t="str">
        <f t="shared" si="32"/>
        <v>LT13NT2_D1</v>
      </c>
      <c r="D23" s="99" t="str">
        <f>V23&amp;W23&amp;X23&amp;Y23&amp;Z23</f>
        <v>Các tuyến đường giao thông đấu nối trực tiếp ra Đường vào UBND xã Tân Hiệp cũ đoạn từ Quốc lộ 51 đến Cầu Suối 1 có hiện trạng là đường nhựa, bê tông xi măng:
- Có bề rộng từ ≥3m đến &lt;5m, cách đường giao thông &gt;1.000m.
- Có bề rộng &lt;3m, cách đường giao thông &gt;200m.</v>
      </c>
      <c r="E23" s="99"/>
      <c r="F23" s="99"/>
      <c r="G23" s="94">
        <v>2100</v>
      </c>
      <c r="H23" s="94">
        <v>1500</v>
      </c>
      <c r="I23" s="94">
        <v>1300</v>
      </c>
      <c r="J23" s="95">
        <f>VLOOKUP(C23,'[1]1. MA DO'!$E$5:$AB$1933,23,0)</f>
        <v>1.1299999999999999</v>
      </c>
      <c r="K23" s="96">
        <f t="shared" si="1"/>
        <v>1.1299999999999999</v>
      </c>
      <c r="L23" s="96">
        <f t="shared" si="2"/>
        <v>1.1299999999999999</v>
      </c>
      <c r="M23" s="79">
        <f t="shared" si="33"/>
        <v>6000</v>
      </c>
      <c r="N23" s="79">
        <f t="shared" si="34"/>
        <v>3000</v>
      </c>
      <c r="O23" s="79">
        <f t="shared" si="35"/>
        <v>2100</v>
      </c>
      <c r="P23" s="79">
        <f t="shared" si="36"/>
        <v>1600</v>
      </c>
      <c r="Q23" s="76">
        <f t="shared" si="37"/>
        <v>8000</v>
      </c>
      <c r="R23" s="76">
        <f t="shared" si="38"/>
        <v>4000</v>
      </c>
      <c r="S23" s="76">
        <f t="shared" si="39"/>
        <v>2800</v>
      </c>
      <c r="T23" s="76">
        <f t="shared" si="40"/>
        <v>2100</v>
      </c>
      <c r="U23" s="76">
        <f t="shared" si="40"/>
        <v>2</v>
      </c>
      <c r="V23" s="76" t="str">
        <f t="shared" si="41"/>
        <v xml:space="preserve">Các tuyến đường giao thông đấu nối trực tiếp ra </v>
      </c>
      <c r="W23" s="76" t="str">
        <f t="shared" si="44"/>
        <v>Đường vào UBND xã Tân Hiệp cũ</v>
      </c>
      <c r="X23" s="76" t="str">
        <f t="shared" si="44"/>
        <v xml:space="preserve"> đoạn từ Quốc lộ 51</v>
      </c>
      <c r="Y23" s="76" t="str">
        <f t="shared" si="45"/>
        <v xml:space="preserve"> đến Cầu Suối 1</v>
      </c>
      <c r="Z23" s="76" t="str">
        <f t="shared" ref="Z23:AC23" si="47">Z16</f>
        <v xml:space="preserve"> có hiện trạng là đường nhựa, bê tông xi măng:
- Có bề rộng từ ≥3m đến &lt;5m, cách đường giao thông &gt;1.000m.
- Có bề rộng &lt;3m, cách đường giao thông &gt;200m.</v>
      </c>
      <c r="AA23" s="76">
        <f t="shared" si="47"/>
        <v>0</v>
      </c>
      <c r="AB23" s="76">
        <f t="shared" si="47"/>
        <v>0</v>
      </c>
      <c r="AC23" s="76">
        <f t="shared" si="47"/>
        <v>0</v>
      </c>
    </row>
    <row r="24" spans="1:29" s="17" customFormat="1" ht="94.5" x14ac:dyDescent="0.25">
      <c r="A24" s="74">
        <f t="shared" si="4"/>
        <v>19</v>
      </c>
      <c r="B24" s="74" t="str">
        <f t="shared" si="43"/>
        <v>VT2*0,8</v>
      </c>
      <c r="C24" s="74" t="str">
        <f t="shared" si="32"/>
        <v>LT13NT2_D1</v>
      </c>
      <c r="D24" s="99" t="str">
        <f>V24&amp;W24&amp;X24&amp;Y24&amp;Z24&amp;"
"&amp;AA24&amp;"
"
&amp;AB24</f>
        <v>Các tuyến đường giao thông không đấu nối trực tiếp và thông ra Đường vào UBND xã Tân Hiệp cũ đoạn từ Quốc lộ 51 đến Cầu Suối 1 có hiện trạng là đường nhựa, bê tông xi măng:
- Có bề rộng ≥5m, cách đường giao thông ≤1.000m.
- Có bề rộng từ ≥3m đến &lt;5m, cách đường giao thông ≤500m.</v>
      </c>
      <c r="E24" s="99"/>
      <c r="F24" s="99"/>
      <c r="G24" s="94">
        <v>3600</v>
      </c>
      <c r="H24" s="94">
        <v>2500</v>
      </c>
      <c r="I24" s="94">
        <v>2200</v>
      </c>
      <c r="J24" s="95">
        <f>VLOOKUP(C24,'[1]1. MA DO'!$E$5:$AB$1933,23,0)</f>
        <v>1.1299999999999999</v>
      </c>
      <c r="K24" s="96">
        <f t="shared" si="1"/>
        <v>1.1299999999999999</v>
      </c>
      <c r="L24" s="96">
        <f t="shared" si="2"/>
        <v>1.1299999999999999</v>
      </c>
      <c r="M24" s="79">
        <f t="shared" si="33"/>
        <v>6000</v>
      </c>
      <c r="N24" s="79">
        <f t="shared" si="34"/>
        <v>3000</v>
      </c>
      <c r="O24" s="79">
        <f t="shared" si="35"/>
        <v>2100</v>
      </c>
      <c r="P24" s="79">
        <f t="shared" si="36"/>
        <v>1600</v>
      </c>
      <c r="Q24" s="76">
        <f t="shared" si="37"/>
        <v>8000</v>
      </c>
      <c r="R24" s="76">
        <f t="shared" si="38"/>
        <v>4000</v>
      </c>
      <c r="S24" s="76">
        <f t="shared" si="39"/>
        <v>2800</v>
      </c>
      <c r="T24" s="76">
        <f t="shared" si="40"/>
        <v>2100</v>
      </c>
      <c r="U24" s="76">
        <f t="shared" si="40"/>
        <v>2</v>
      </c>
      <c r="V24" s="76" t="str">
        <f t="shared" si="41"/>
        <v xml:space="preserve">Các tuyến đường giao thông không đấu nối trực tiếp và thông ra </v>
      </c>
      <c r="W24" s="76" t="str">
        <f t="shared" si="44"/>
        <v>Đường vào UBND xã Tân Hiệp cũ</v>
      </c>
      <c r="X24" s="76" t="str">
        <f t="shared" si="44"/>
        <v xml:space="preserve"> đoạn từ Quốc lộ 51</v>
      </c>
      <c r="Y24" s="76" t="str">
        <f t="shared" si="45"/>
        <v xml:space="preserve"> đến Cầu Suối 1</v>
      </c>
      <c r="Z24" s="76" t="str">
        <f t="shared" ref="Z24:AC24" si="48">Z17</f>
        <v xml:space="preserve"> có hiện trạng là đường nhựa, bê tông xi măng:</v>
      </c>
      <c r="AA24" s="76" t="str">
        <f t="shared" si="48"/>
        <v>- Có bề rộng ≥5m, cách đường giao thông ≤1.000m.</v>
      </c>
      <c r="AB24" s="76" t="str">
        <f t="shared" si="48"/>
        <v>- Có bề rộng từ ≥3m đến &lt;5m, cách đường giao thông ≤500m.</v>
      </c>
      <c r="AC24" s="76">
        <f t="shared" si="48"/>
        <v>0</v>
      </c>
    </row>
    <row r="25" spans="1:29" s="17" customFormat="1" ht="94.5" x14ac:dyDescent="0.25">
      <c r="A25" s="74">
        <f t="shared" si="4"/>
        <v>20</v>
      </c>
      <c r="B25" s="74" t="str">
        <f t="shared" si="43"/>
        <v>VT3*0,8</v>
      </c>
      <c r="C25" s="74" t="str">
        <f t="shared" si="32"/>
        <v>LT13NT2_D1</v>
      </c>
      <c r="D25" s="99" t="str">
        <f>V25&amp;W25&amp;X25&amp;Y25&amp;Z25&amp;"
"&amp;AA25&amp;"
"
&amp;AB25&amp;"
"&amp;AC25</f>
        <v>Các tuyến đường giao thông không đấu nối trực tiếp và thông ra Đường vào UBND xã Tân Hiệp cũ đoạn từ Quốc lộ 51 đến Cầu Suối 1 có hiện trạng là đường nhựa, bê tông xi măng:
- Có bề rộng ≥5m, cách đường giao thông &gt;1.000m.
- Có bề rộng từ ≥3m đến &lt;5m, cách đường giao thông từ &gt;500m đến ≤1.000m.
- Có bề rộng &lt;3m, cách đường giao thông ≤200m.</v>
      </c>
      <c r="E25" s="99"/>
      <c r="F25" s="99"/>
      <c r="G25" s="94">
        <v>2500</v>
      </c>
      <c r="H25" s="94">
        <v>1800</v>
      </c>
      <c r="I25" s="94">
        <v>1500</v>
      </c>
      <c r="J25" s="95">
        <f>VLOOKUP(C25,'[1]1. MA DO'!$E$5:$AB$1933,23,0)</f>
        <v>1.1299999999999999</v>
      </c>
      <c r="K25" s="96">
        <f t="shared" si="1"/>
        <v>1.1299999999999999</v>
      </c>
      <c r="L25" s="96">
        <f t="shared" si="2"/>
        <v>1.1299999999999999</v>
      </c>
      <c r="M25" s="79">
        <f t="shared" si="33"/>
        <v>6000</v>
      </c>
      <c r="N25" s="79">
        <f t="shared" si="34"/>
        <v>3000</v>
      </c>
      <c r="O25" s="79">
        <f t="shared" si="35"/>
        <v>2100</v>
      </c>
      <c r="P25" s="79">
        <f t="shared" si="36"/>
        <v>1600</v>
      </c>
      <c r="Q25" s="76">
        <f t="shared" si="37"/>
        <v>8000</v>
      </c>
      <c r="R25" s="76">
        <f t="shared" si="38"/>
        <v>4000</v>
      </c>
      <c r="S25" s="76">
        <f t="shared" si="39"/>
        <v>2800</v>
      </c>
      <c r="T25" s="76">
        <f t="shared" si="40"/>
        <v>2100</v>
      </c>
      <c r="U25" s="76">
        <f t="shared" si="40"/>
        <v>2</v>
      </c>
      <c r="V25" s="76" t="str">
        <f t="shared" si="41"/>
        <v xml:space="preserve">Các tuyến đường giao thông không đấu nối trực tiếp và thông ra </v>
      </c>
      <c r="W25" s="76" t="str">
        <f t="shared" si="44"/>
        <v>Đường vào UBND xã Tân Hiệp cũ</v>
      </c>
      <c r="X25" s="76" t="str">
        <f t="shared" si="44"/>
        <v xml:space="preserve"> đoạn từ Quốc lộ 51</v>
      </c>
      <c r="Y25" s="76" t="str">
        <f t="shared" si="45"/>
        <v xml:space="preserve"> đến Cầu Suối 1</v>
      </c>
      <c r="Z25" s="76" t="str">
        <f t="shared" ref="Z25:AC25" si="49">Z18</f>
        <v xml:space="preserve"> có hiện trạng là đường nhựa, bê tông xi măng:</v>
      </c>
      <c r="AA25" s="76" t="str">
        <f t="shared" si="49"/>
        <v>- Có bề rộng ≥5m, cách đường giao thông &gt;1.000m.</v>
      </c>
      <c r="AB25" s="76" t="str">
        <f t="shared" si="49"/>
        <v>- Có bề rộng từ ≥3m đến &lt;5m, cách đường giao thông từ &gt;500m đến ≤1.000m.</v>
      </c>
      <c r="AC25" s="76" t="str">
        <f t="shared" si="49"/>
        <v>- Có bề rộng &lt;3m, cách đường giao thông ≤200m.</v>
      </c>
    </row>
    <row r="26" spans="1:29" s="17" customFormat="1" ht="94.5" x14ac:dyDescent="0.25">
      <c r="A26" s="74">
        <f t="shared" si="4"/>
        <v>21</v>
      </c>
      <c r="B26" s="74" t="str">
        <f t="shared" si="43"/>
        <v>VT4*0,8</v>
      </c>
      <c r="C26" s="74" t="str">
        <f t="shared" si="32"/>
        <v>LT13NT2_D1</v>
      </c>
      <c r="D26" s="99" t="str">
        <f>V26&amp;W26&amp;X26&amp;Y26&amp;Z26</f>
        <v>Các tuyến đường giao thông không đấu nối trực tiếp và thông ra Đường vào UBND xã Tân Hiệp cũ đoạn từ Quốc lộ 51 đến Cầu Suối 1 có hiện trạng là đường nhựa, bê tông xi măng:
- Có bề rộng từ ≥3m đến &lt;5m, cách đường giao thông &gt;1.000m.
- Có bề rộng &lt;3m, cách đường giao thông &gt;200m.</v>
      </c>
      <c r="E26" s="99"/>
      <c r="F26" s="99"/>
      <c r="G26" s="94">
        <v>1900</v>
      </c>
      <c r="H26" s="94">
        <v>1300</v>
      </c>
      <c r="I26" s="94">
        <v>1100</v>
      </c>
      <c r="J26" s="95">
        <f>VLOOKUP(C26,'[1]1. MA DO'!$E$5:$AB$1933,23,0)</f>
        <v>1.1299999999999999</v>
      </c>
      <c r="K26" s="96">
        <f t="shared" si="1"/>
        <v>1.1299999999999999</v>
      </c>
      <c r="L26" s="96">
        <f t="shared" si="2"/>
        <v>1.1299999999999999</v>
      </c>
      <c r="M26" s="79">
        <f t="shared" si="33"/>
        <v>6000</v>
      </c>
      <c r="N26" s="79">
        <f t="shared" si="34"/>
        <v>3000</v>
      </c>
      <c r="O26" s="79">
        <f t="shared" si="35"/>
        <v>2100</v>
      </c>
      <c r="P26" s="79">
        <f t="shared" si="36"/>
        <v>1600</v>
      </c>
      <c r="Q26" s="76">
        <f t="shared" si="37"/>
        <v>8000</v>
      </c>
      <c r="R26" s="76">
        <f t="shared" si="38"/>
        <v>4000</v>
      </c>
      <c r="S26" s="76">
        <f t="shared" si="39"/>
        <v>2800</v>
      </c>
      <c r="T26" s="76">
        <f t="shared" si="40"/>
        <v>2100</v>
      </c>
      <c r="U26" s="76">
        <f t="shared" si="40"/>
        <v>2</v>
      </c>
      <c r="V26" s="76" t="str">
        <f t="shared" si="41"/>
        <v xml:space="preserve">Các tuyến đường giao thông không đấu nối trực tiếp và thông ra </v>
      </c>
      <c r="W26" s="76" t="str">
        <f t="shared" si="44"/>
        <v>Đường vào UBND xã Tân Hiệp cũ</v>
      </c>
      <c r="X26" s="76" t="str">
        <f t="shared" si="44"/>
        <v xml:space="preserve"> đoạn từ Quốc lộ 51</v>
      </c>
      <c r="Y26" s="76" t="str">
        <f t="shared" si="45"/>
        <v xml:space="preserve"> đến Cầu Suối 1</v>
      </c>
      <c r="Z26" s="76" t="str">
        <f t="shared" ref="Z26:AC26" si="50">Z19</f>
        <v xml:space="preserve"> có hiện trạng là đường nhựa, bê tông xi măng:
- Có bề rộng từ ≥3m đến &lt;5m, cách đường giao thông &gt;1.000m.
- Có bề rộng &lt;3m, cách đường giao thông &gt;200m.</v>
      </c>
      <c r="AA26" s="76">
        <f t="shared" si="50"/>
        <v>0</v>
      </c>
      <c r="AB26" s="76">
        <f t="shared" si="50"/>
        <v>0</v>
      </c>
      <c r="AC26" s="76">
        <f t="shared" si="50"/>
        <v>0</v>
      </c>
    </row>
    <row r="27" spans="1:29" s="17" customFormat="1" ht="31.5" x14ac:dyDescent="0.25">
      <c r="A27" s="74">
        <f t="shared" si="4"/>
        <v>22</v>
      </c>
      <c r="B27" s="74" t="str">
        <f>'Đầu vào (2)'!G22</f>
        <v>LT13NT2_D2</v>
      </c>
      <c r="C27" s="74" t="str">
        <f>$B$27</f>
        <v>LT13NT2_D2</v>
      </c>
      <c r="D27" s="89" t="str">
        <f>'Đầu vào (2)'!H22</f>
        <v>Đường vào UBND xã Tân Hiệp cũ</v>
      </c>
      <c r="E27" s="89" t="str">
        <f>'Đầu vào (2)'!I22</f>
        <v>Cầu Suối 1</v>
      </c>
      <c r="F27" s="89" t="str">
        <f>'Đầu vào (2)'!K22</f>
        <v>Hết ranh giới xã Tân Hiệp cũ</v>
      </c>
      <c r="G27" s="94">
        <v>6100</v>
      </c>
      <c r="H27" s="94">
        <v>4300</v>
      </c>
      <c r="I27" s="94">
        <v>3700</v>
      </c>
      <c r="J27" s="95">
        <f>VLOOKUP(C27,'[1]1. MA DO'!$E$5:$AB$1933,23,0)</f>
        <v>1.1299999999999999</v>
      </c>
      <c r="K27" s="96">
        <f t="shared" si="1"/>
        <v>1.1299999999999999</v>
      </c>
      <c r="L27" s="96">
        <f t="shared" si="2"/>
        <v>1.1299999999999999</v>
      </c>
      <c r="M27" s="79">
        <f>'Đầu vào (2)'!L22</f>
        <v>4600</v>
      </c>
      <c r="N27" s="79">
        <f>'Đầu vào (2)'!M22</f>
        <v>2200</v>
      </c>
      <c r="O27" s="79">
        <f>'Đầu vào (2)'!N22</f>
        <v>1700</v>
      </c>
      <c r="P27" s="79">
        <f>'Đầu vào (2)'!O22</f>
        <v>1300</v>
      </c>
      <c r="Q27" s="76">
        <f>VLOOKUP(B27,'[2]Giá đề xuất ODT'!$G$11:$AD$2233,21,0)</f>
        <v>6100</v>
      </c>
      <c r="R27" s="76">
        <f>VLOOKUP(B27,'[2]Giá đề xuất ODT'!$G$11:$AD$2233,22,0)</f>
        <v>2900</v>
      </c>
      <c r="S27" s="76">
        <f>VLOOKUP(B27,'[2]Giá đề xuất ODT'!$G$11:$AD$2233,23,0)</f>
        <v>2300</v>
      </c>
      <c r="T27" s="76">
        <f>VLOOKUP(B27,'[2]Giá đề xuất ODT'!$G$11:$AD$2233,24,0)</f>
        <v>1700</v>
      </c>
      <c r="U27" s="76">
        <v>2</v>
      </c>
      <c r="V27" s="76"/>
      <c r="W27" s="76" t="str">
        <f>D27</f>
        <v>Đường vào UBND xã Tân Hiệp cũ</v>
      </c>
      <c r="X27" s="76" t="str">
        <f>" đoạn từ "&amp;E27</f>
        <v xml:space="preserve"> đoạn từ Cầu Suối 1</v>
      </c>
      <c r="Y27" s="76" t="str">
        <f>" đến "&amp;F27</f>
        <v xml:space="preserve"> đến Hết ranh giới xã Tân Hiệp cũ</v>
      </c>
      <c r="Z27" s="76"/>
      <c r="AA27" s="76"/>
      <c r="AB27" s="76"/>
      <c r="AC27" s="76">
        <v>0</v>
      </c>
    </row>
    <row r="28" spans="1:29" s="17" customFormat="1" ht="78.75" x14ac:dyDescent="0.25">
      <c r="A28" s="74">
        <f t="shared" si="4"/>
        <v>23</v>
      </c>
      <c r="B28" s="74" t="str">
        <f t="shared" ref="B28:B33" si="51">B21</f>
        <v>VT2</v>
      </c>
      <c r="C28" s="74" t="str">
        <f t="shared" ref="C28:C33" si="52">$B$27</f>
        <v>LT13NT2_D2</v>
      </c>
      <c r="D28" s="99" t="str">
        <f>V28&amp;W28&amp;X28&amp;Y28&amp;Z28&amp;"
"&amp;AA28&amp;"
"
&amp;AB28</f>
        <v>Các tuyến đường giao thông đấu nối trực tiếp ra Đường vào UBND xã Tân Hiệp cũ đoạn từ Cầu Suối 1 đến Hết ranh giới xã Tân Hiệp cũ có hiện trạng là đường nhựa, bê tông xi măng:
- Có bề rộng ≥5m, cách đường giao thông ≤1.000m.
- Có bề rộng từ ≥3m đến &lt;5m, cách đường giao thông ≤500m.</v>
      </c>
      <c r="E28" s="99"/>
      <c r="F28" s="99"/>
      <c r="G28" s="94">
        <v>2900</v>
      </c>
      <c r="H28" s="94">
        <v>2000</v>
      </c>
      <c r="I28" s="94">
        <v>1700</v>
      </c>
      <c r="J28" s="95">
        <f>VLOOKUP(C28,'[1]1. MA DO'!$E$5:$AB$1933,23,0)</f>
        <v>1.1299999999999999</v>
      </c>
      <c r="K28" s="96">
        <f t="shared" si="1"/>
        <v>1.1299999999999999</v>
      </c>
      <c r="L28" s="96">
        <f t="shared" si="2"/>
        <v>1.1299999999999999</v>
      </c>
      <c r="M28" s="79">
        <f t="shared" ref="M28:M33" si="53">M27</f>
        <v>4600</v>
      </c>
      <c r="N28" s="79">
        <f t="shared" ref="N28:N33" si="54">N27</f>
        <v>2200</v>
      </c>
      <c r="O28" s="79">
        <f t="shared" ref="O28:O33" si="55">O27</f>
        <v>1700</v>
      </c>
      <c r="P28" s="79">
        <f t="shared" ref="P28:P33" si="56">P27</f>
        <v>1300</v>
      </c>
      <c r="Q28" s="76">
        <f t="shared" ref="Q28:Q33" si="57">Q27</f>
        <v>6100</v>
      </c>
      <c r="R28" s="76">
        <f t="shared" ref="R28:R33" si="58">R27</f>
        <v>2900</v>
      </c>
      <c r="S28" s="76">
        <f t="shared" ref="S28:S33" si="59">S27</f>
        <v>2300</v>
      </c>
      <c r="T28" s="76">
        <f t="shared" ref="T28:U33" si="60">T27</f>
        <v>1700</v>
      </c>
      <c r="U28" s="76">
        <f t="shared" si="60"/>
        <v>2</v>
      </c>
      <c r="V28" s="76" t="str">
        <f t="shared" ref="V28:V33" si="61">V21</f>
        <v xml:space="preserve">Các tuyến đường giao thông đấu nối trực tiếp ra </v>
      </c>
      <c r="W28" s="76" t="str">
        <f t="shared" ref="W28:X33" si="62">W27</f>
        <v>Đường vào UBND xã Tân Hiệp cũ</v>
      </c>
      <c r="X28" s="76" t="str">
        <f t="shared" si="62"/>
        <v xml:space="preserve"> đoạn từ Cầu Suối 1</v>
      </c>
      <c r="Y28" s="76" t="str">
        <f t="shared" ref="Y28:Y33" si="63">Y27</f>
        <v xml:space="preserve"> đến Hết ranh giới xã Tân Hiệp cũ</v>
      </c>
      <c r="Z28" s="76" t="str">
        <f>Z21</f>
        <v xml:space="preserve"> có hiện trạng là đường nhựa, bê tông xi măng:</v>
      </c>
      <c r="AA28" s="76" t="str">
        <f>AA21</f>
        <v>- Có bề rộng ≥5m, cách đường giao thông ≤1.000m.</v>
      </c>
      <c r="AB28" s="76" t="str">
        <f>AB21</f>
        <v>- Có bề rộng từ ≥3m đến &lt;5m, cách đường giao thông ≤500m.</v>
      </c>
      <c r="AC28" s="76">
        <f>AC21</f>
        <v>0</v>
      </c>
    </row>
    <row r="29" spans="1:29" s="17" customFormat="1" ht="78.75" x14ac:dyDescent="0.25">
      <c r="A29" s="74">
        <f t="shared" si="4"/>
        <v>24</v>
      </c>
      <c r="B29" s="74" t="str">
        <f t="shared" si="51"/>
        <v>VT3</v>
      </c>
      <c r="C29" s="74" t="str">
        <f t="shared" si="52"/>
        <v>LT13NT2_D2</v>
      </c>
      <c r="D29" s="99" t="str">
        <f>V29&amp;W29&amp;X29&amp;Y29&amp;Z29&amp;"
"&amp;AA29&amp;"
"&amp;AB29&amp;"
"&amp;AC29</f>
        <v>Các tuyến đường giao thông đấu nối trực tiếp ra Đường vào UBND xã Tân Hiệp cũ đoạn từ Cầu Suối 1 đến Hết ranh giới xã Tân Hiệp cũ có hiện trạng là đường nhựa, bê tông xi măng:
- Có bề rộng ≥5m, cách đường giao thông &gt;1.000m.
- Có bề rộng từ ≥3m đến &lt;5m, cách đường giao thông từ &gt;500m đến ≤1.000m.
- Có bề rộng &lt;3m, cách đường giao thông ≤200m.</v>
      </c>
      <c r="E29" s="99"/>
      <c r="F29" s="99"/>
      <c r="G29" s="94">
        <v>2300</v>
      </c>
      <c r="H29" s="94">
        <v>1600</v>
      </c>
      <c r="I29" s="94">
        <v>1400</v>
      </c>
      <c r="J29" s="95">
        <f>VLOOKUP(C29,'[1]1. MA DO'!$E$5:$AB$1933,23,0)</f>
        <v>1.1299999999999999</v>
      </c>
      <c r="K29" s="96">
        <f t="shared" si="1"/>
        <v>1.1299999999999999</v>
      </c>
      <c r="L29" s="96">
        <f t="shared" si="2"/>
        <v>1.1299999999999999</v>
      </c>
      <c r="M29" s="79">
        <f t="shared" si="53"/>
        <v>4600</v>
      </c>
      <c r="N29" s="79">
        <f t="shared" si="54"/>
        <v>2200</v>
      </c>
      <c r="O29" s="79">
        <f t="shared" si="55"/>
        <v>1700</v>
      </c>
      <c r="P29" s="79">
        <f t="shared" si="56"/>
        <v>1300</v>
      </c>
      <c r="Q29" s="76">
        <f t="shared" si="57"/>
        <v>6100</v>
      </c>
      <c r="R29" s="76">
        <f t="shared" si="58"/>
        <v>2900</v>
      </c>
      <c r="S29" s="76">
        <f t="shared" si="59"/>
        <v>2300</v>
      </c>
      <c r="T29" s="76">
        <f t="shared" si="60"/>
        <v>1700</v>
      </c>
      <c r="U29" s="76">
        <f t="shared" si="60"/>
        <v>2</v>
      </c>
      <c r="V29" s="76" t="str">
        <f t="shared" si="61"/>
        <v xml:space="preserve">Các tuyến đường giao thông đấu nối trực tiếp ra </v>
      </c>
      <c r="W29" s="76" t="str">
        <f t="shared" si="62"/>
        <v>Đường vào UBND xã Tân Hiệp cũ</v>
      </c>
      <c r="X29" s="76" t="str">
        <f t="shared" si="62"/>
        <v xml:space="preserve"> đoạn từ Cầu Suối 1</v>
      </c>
      <c r="Y29" s="76" t="str">
        <f t="shared" si="63"/>
        <v xml:space="preserve"> đến Hết ranh giới xã Tân Hiệp cũ</v>
      </c>
      <c r="Z29" s="76" t="str">
        <f t="shared" ref="Z29:AC29" si="64">Z22</f>
        <v xml:space="preserve"> có hiện trạng là đường nhựa, bê tông xi măng:</v>
      </c>
      <c r="AA29" s="76" t="str">
        <f t="shared" si="64"/>
        <v>- Có bề rộng ≥5m, cách đường giao thông &gt;1.000m.</v>
      </c>
      <c r="AB29" s="76" t="str">
        <f t="shared" si="64"/>
        <v>- Có bề rộng từ ≥3m đến &lt;5m, cách đường giao thông từ &gt;500m đến ≤1.000m.</v>
      </c>
      <c r="AC29" s="76" t="str">
        <f t="shared" si="64"/>
        <v>- Có bề rộng &lt;3m, cách đường giao thông ≤200m.</v>
      </c>
    </row>
    <row r="30" spans="1:29" s="17" customFormat="1" ht="94.5" x14ac:dyDescent="0.25">
      <c r="A30" s="74">
        <f t="shared" si="4"/>
        <v>25</v>
      </c>
      <c r="B30" s="74" t="str">
        <f t="shared" si="51"/>
        <v>VT4</v>
      </c>
      <c r="C30" s="74" t="str">
        <f t="shared" si="52"/>
        <v>LT13NT2_D2</v>
      </c>
      <c r="D30" s="99" t="str">
        <f>V30&amp;W30&amp;X30&amp;Y30&amp;Z30</f>
        <v>Các tuyến đường giao thông đấu nối trực tiếp ra Đường vào UBND xã Tân Hiệp cũ đoạn từ Cầu Suối 1 đến Hết ranh giới xã Tân Hiệp cũ có hiện trạng là đường nhựa, bê tông xi măng:
- Có bề rộng từ ≥3m đến &lt;5m, cách đường giao thông &gt;1.000m.
- Có bề rộng &lt;3m, cách đường giao thông &gt;200m.</v>
      </c>
      <c r="E30" s="99"/>
      <c r="F30" s="99"/>
      <c r="G30" s="94">
        <v>1700</v>
      </c>
      <c r="H30" s="94">
        <v>1200</v>
      </c>
      <c r="I30" s="94">
        <v>1000</v>
      </c>
      <c r="J30" s="95">
        <f>VLOOKUP(C30,'[1]1. MA DO'!$E$5:$AB$1933,23,0)</f>
        <v>1.1299999999999999</v>
      </c>
      <c r="K30" s="96">
        <f t="shared" si="1"/>
        <v>1.1299999999999999</v>
      </c>
      <c r="L30" s="96">
        <f t="shared" si="2"/>
        <v>1.1299999999999999</v>
      </c>
      <c r="M30" s="79">
        <f t="shared" si="53"/>
        <v>4600</v>
      </c>
      <c r="N30" s="79">
        <f t="shared" si="54"/>
        <v>2200</v>
      </c>
      <c r="O30" s="79">
        <f t="shared" si="55"/>
        <v>1700</v>
      </c>
      <c r="P30" s="79">
        <f t="shared" si="56"/>
        <v>1300</v>
      </c>
      <c r="Q30" s="76">
        <f t="shared" si="57"/>
        <v>6100</v>
      </c>
      <c r="R30" s="76">
        <f t="shared" si="58"/>
        <v>2900</v>
      </c>
      <c r="S30" s="76">
        <f t="shared" si="59"/>
        <v>2300</v>
      </c>
      <c r="T30" s="76">
        <f t="shared" si="60"/>
        <v>1700</v>
      </c>
      <c r="U30" s="76">
        <f t="shared" si="60"/>
        <v>2</v>
      </c>
      <c r="V30" s="76" t="str">
        <f t="shared" si="61"/>
        <v xml:space="preserve">Các tuyến đường giao thông đấu nối trực tiếp ra </v>
      </c>
      <c r="W30" s="76" t="str">
        <f t="shared" si="62"/>
        <v>Đường vào UBND xã Tân Hiệp cũ</v>
      </c>
      <c r="X30" s="76" t="str">
        <f t="shared" si="62"/>
        <v xml:space="preserve"> đoạn từ Cầu Suối 1</v>
      </c>
      <c r="Y30" s="76" t="str">
        <f t="shared" si="63"/>
        <v xml:space="preserve"> đến Hết ranh giới xã Tân Hiệp cũ</v>
      </c>
      <c r="Z30" s="76" t="str">
        <f t="shared" ref="Z30:AC30" si="65">Z23</f>
        <v xml:space="preserve"> có hiện trạng là đường nhựa, bê tông xi măng:
- Có bề rộng từ ≥3m đến &lt;5m, cách đường giao thông &gt;1.000m.
- Có bề rộng &lt;3m, cách đường giao thông &gt;200m.</v>
      </c>
      <c r="AA30" s="76">
        <f t="shared" si="65"/>
        <v>0</v>
      </c>
      <c r="AB30" s="76">
        <f t="shared" si="65"/>
        <v>0</v>
      </c>
      <c r="AC30" s="76">
        <f t="shared" si="65"/>
        <v>0</v>
      </c>
    </row>
    <row r="31" spans="1:29" s="17" customFormat="1" ht="94.5" x14ac:dyDescent="0.25">
      <c r="A31" s="74">
        <f t="shared" si="4"/>
        <v>26</v>
      </c>
      <c r="B31" s="74" t="str">
        <f t="shared" si="51"/>
        <v>VT2*0,8</v>
      </c>
      <c r="C31" s="74" t="str">
        <f t="shared" si="52"/>
        <v>LT13NT2_D2</v>
      </c>
      <c r="D31" s="99" t="str">
        <f>V31&amp;W31&amp;X31&amp;Y31&amp;Z31&amp;"
"&amp;AA31&amp;"
"
&amp;AB31</f>
        <v>Các tuyến đường giao thông không đấu nối trực tiếp và thông ra Đường vào UBND xã Tân Hiệp cũ đoạn từ Cầu Suối 1 đến Hết ranh giới xã Tân Hiệp cũ có hiện trạng là đường nhựa, bê tông xi măng:
- Có bề rộng ≥5m, cách đường giao thông ≤1.000m.
- Có bề rộng từ ≥3m đến &lt;5m, cách đường giao thông ≤500m.</v>
      </c>
      <c r="E31" s="99"/>
      <c r="F31" s="99"/>
      <c r="G31" s="94">
        <v>2600</v>
      </c>
      <c r="H31" s="94">
        <v>1800</v>
      </c>
      <c r="I31" s="94">
        <v>1600</v>
      </c>
      <c r="J31" s="95">
        <f>VLOOKUP(C31,'[1]1. MA DO'!$E$5:$AB$1933,23,0)</f>
        <v>1.1299999999999999</v>
      </c>
      <c r="K31" s="96">
        <f t="shared" si="1"/>
        <v>1.1299999999999999</v>
      </c>
      <c r="L31" s="96">
        <f t="shared" si="2"/>
        <v>1.1299999999999999</v>
      </c>
      <c r="M31" s="79">
        <f t="shared" si="53"/>
        <v>4600</v>
      </c>
      <c r="N31" s="79">
        <f t="shared" si="54"/>
        <v>2200</v>
      </c>
      <c r="O31" s="79">
        <f t="shared" si="55"/>
        <v>1700</v>
      </c>
      <c r="P31" s="79">
        <f t="shared" si="56"/>
        <v>1300</v>
      </c>
      <c r="Q31" s="76">
        <f t="shared" si="57"/>
        <v>6100</v>
      </c>
      <c r="R31" s="76">
        <f t="shared" si="58"/>
        <v>2900</v>
      </c>
      <c r="S31" s="76">
        <f t="shared" si="59"/>
        <v>2300</v>
      </c>
      <c r="T31" s="76">
        <f t="shared" si="60"/>
        <v>1700</v>
      </c>
      <c r="U31" s="76">
        <f t="shared" si="60"/>
        <v>2</v>
      </c>
      <c r="V31" s="76" t="str">
        <f t="shared" si="61"/>
        <v xml:space="preserve">Các tuyến đường giao thông không đấu nối trực tiếp và thông ra </v>
      </c>
      <c r="W31" s="76" t="str">
        <f t="shared" si="62"/>
        <v>Đường vào UBND xã Tân Hiệp cũ</v>
      </c>
      <c r="X31" s="76" t="str">
        <f t="shared" si="62"/>
        <v xml:space="preserve"> đoạn từ Cầu Suối 1</v>
      </c>
      <c r="Y31" s="76" t="str">
        <f t="shared" si="63"/>
        <v xml:space="preserve"> đến Hết ranh giới xã Tân Hiệp cũ</v>
      </c>
      <c r="Z31" s="76" t="str">
        <f t="shared" ref="Z31:AC31" si="66">Z24</f>
        <v xml:space="preserve"> có hiện trạng là đường nhựa, bê tông xi măng:</v>
      </c>
      <c r="AA31" s="76" t="str">
        <f t="shared" si="66"/>
        <v>- Có bề rộng ≥5m, cách đường giao thông ≤1.000m.</v>
      </c>
      <c r="AB31" s="76" t="str">
        <f t="shared" si="66"/>
        <v>- Có bề rộng từ ≥3m đến &lt;5m, cách đường giao thông ≤500m.</v>
      </c>
      <c r="AC31" s="76">
        <f t="shared" si="66"/>
        <v>0</v>
      </c>
    </row>
    <row r="32" spans="1:29" s="17" customFormat="1" ht="94.5" x14ac:dyDescent="0.25">
      <c r="A32" s="74">
        <f t="shared" si="4"/>
        <v>27</v>
      </c>
      <c r="B32" s="74" t="str">
        <f t="shared" si="51"/>
        <v>VT3*0,8</v>
      </c>
      <c r="C32" s="74" t="str">
        <f t="shared" si="52"/>
        <v>LT13NT2_D2</v>
      </c>
      <c r="D32" s="99" t="str">
        <f>V32&amp;W32&amp;X32&amp;Y32&amp;Z32&amp;"
"&amp;AA32&amp;"
"
&amp;AB32&amp;"
"&amp;AC32</f>
        <v>Các tuyến đường giao thông không đấu nối trực tiếp và thông ra Đường vào UBND xã Tân Hiệp cũ đoạn từ Cầu Suối 1 đến Hết ranh giới xã Tân Hiệp cũ có hiện trạng là đường nhựa, bê tông xi măng:
- Có bề rộng ≥5m, cách đường giao thông &gt;1.000m.
- Có bề rộng từ ≥3m đến &lt;5m, cách đường giao thông từ &gt;500m đến ≤1.000m.
- Có bề rộng &lt;3m, cách đường giao thông ≤200m.</v>
      </c>
      <c r="E32" s="99"/>
      <c r="F32" s="99"/>
      <c r="G32" s="94">
        <v>2100</v>
      </c>
      <c r="H32" s="94">
        <v>1500</v>
      </c>
      <c r="I32" s="94">
        <v>1300</v>
      </c>
      <c r="J32" s="95">
        <f>VLOOKUP(C32,'[1]1. MA DO'!$E$5:$AB$1933,23,0)</f>
        <v>1.1299999999999999</v>
      </c>
      <c r="K32" s="96">
        <f t="shared" si="1"/>
        <v>1.1299999999999999</v>
      </c>
      <c r="L32" s="96">
        <f t="shared" si="2"/>
        <v>1.1299999999999999</v>
      </c>
      <c r="M32" s="79">
        <f t="shared" si="53"/>
        <v>4600</v>
      </c>
      <c r="N32" s="79">
        <f t="shared" si="54"/>
        <v>2200</v>
      </c>
      <c r="O32" s="79">
        <f t="shared" si="55"/>
        <v>1700</v>
      </c>
      <c r="P32" s="79">
        <f t="shared" si="56"/>
        <v>1300</v>
      </c>
      <c r="Q32" s="76">
        <f t="shared" si="57"/>
        <v>6100</v>
      </c>
      <c r="R32" s="76">
        <f t="shared" si="58"/>
        <v>2900</v>
      </c>
      <c r="S32" s="76">
        <f t="shared" si="59"/>
        <v>2300</v>
      </c>
      <c r="T32" s="76">
        <f t="shared" si="60"/>
        <v>1700</v>
      </c>
      <c r="U32" s="76">
        <f t="shared" si="60"/>
        <v>2</v>
      </c>
      <c r="V32" s="76" t="str">
        <f t="shared" si="61"/>
        <v xml:space="preserve">Các tuyến đường giao thông không đấu nối trực tiếp và thông ra </v>
      </c>
      <c r="W32" s="76" t="str">
        <f t="shared" si="62"/>
        <v>Đường vào UBND xã Tân Hiệp cũ</v>
      </c>
      <c r="X32" s="76" t="str">
        <f t="shared" si="62"/>
        <v xml:space="preserve"> đoạn từ Cầu Suối 1</v>
      </c>
      <c r="Y32" s="76" t="str">
        <f t="shared" si="63"/>
        <v xml:space="preserve"> đến Hết ranh giới xã Tân Hiệp cũ</v>
      </c>
      <c r="Z32" s="76" t="str">
        <f t="shared" ref="Z32:AC32" si="67">Z25</f>
        <v xml:space="preserve"> có hiện trạng là đường nhựa, bê tông xi măng:</v>
      </c>
      <c r="AA32" s="76" t="str">
        <f t="shared" si="67"/>
        <v>- Có bề rộng ≥5m, cách đường giao thông &gt;1.000m.</v>
      </c>
      <c r="AB32" s="76" t="str">
        <f t="shared" si="67"/>
        <v>- Có bề rộng từ ≥3m đến &lt;5m, cách đường giao thông từ &gt;500m đến ≤1.000m.</v>
      </c>
      <c r="AC32" s="76" t="str">
        <f t="shared" si="67"/>
        <v>- Có bề rộng &lt;3m, cách đường giao thông ≤200m.</v>
      </c>
    </row>
    <row r="33" spans="1:29" s="17" customFormat="1" ht="94.5" x14ac:dyDescent="0.25">
      <c r="A33" s="74">
        <f t="shared" si="4"/>
        <v>28</v>
      </c>
      <c r="B33" s="74" t="str">
        <f t="shared" si="51"/>
        <v>VT4*0,8</v>
      </c>
      <c r="C33" s="74" t="str">
        <f t="shared" si="52"/>
        <v>LT13NT2_D2</v>
      </c>
      <c r="D33" s="99" t="str">
        <f>V33&amp;W33&amp;X33&amp;Y33&amp;Z33</f>
        <v>Các tuyến đường giao thông không đấu nối trực tiếp và thông ra Đường vào UBND xã Tân Hiệp cũ đoạn từ Cầu Suối 1 đến Hết ranh giới xã Tân Hiệp cũ có hiện trạng là đường nhựa, bê tông xi măng:
- Có bề rộng từ ≥3m đến &lt;5m, cách đường giao thông &gt;1.000m.
- Có bề rộng &lt;3m, cách đường giao thông &gt;200m.</v>
      </c>
      <c r="E33" s="99"/>
      <c r="F33" s="99"/>
      <c r="G33" s="94">
        <v>1500</v>
      </c>
      <c r="H33" s="94">
        <v>1100</v>
      </c>
      <c r="I33" s="94">
        <v>900</v>
      </c>
      <c r="J33" s="95">
        <f>VLOOKUP(C33,'[1]1. MA DO'!$E$5:$AB$1933,23,0)</f>
        <v>1.1299999999999999</v>
      </c>
      <c r="K33" s="96">
        <f t="shared" si="1"/>
        <v>1.1299999999999999</v>
      </c>
      <c r="L33" s="96">
        <f t="shared" si="2"/>
        <v>1.1299999999999999</v>
      </c>
      <c r="M33" s="79">
        <f t="shared" si="53"/>
        <v>4600</v>
      </c>
      <c r="N33" s="79">
        <f t="shared" si="54"/>
        <v>2200</v>
      </c>
      <c r="O33" s="79">
        <f t="shared" si="55"/>
        <v>1700</v>
      </c>
      <c r="P33" s="79">
        <f t="shared" si="56"/>
        <v>1300</v>
      </c>
      <c r="Q33" s="76">
        <f t="shared" si="57"/>
        <v>6100</v>
      </c>
      <c r="R33" s="76">
        <f t="shared" si="58"/>
        <v>2900</v>
      </c>
      <c r="S33" s="76">
        <f t="shared" si="59"/>
        <v>2300</v>
      </c>
      <c r="T33" s="76">
        <f t="shared" si="60"/>
        <v>1700</v>
      </c>
      <c r="U33" s="76">
        <f t="shared" si="60"/>
        <v>2</v>
      </c>
      <c r="V33" s="76" t="str">
        <f t="shared" si="61"/>
        <v xml:space="preserve">Các tuyến đường giao thông không đấu nối trực tiếp và thông ra </v>
      </c>
      <c r="W33" s="76" t="str">
        <f t="shared" si="62"/>
        <v>Đường vào UBND xã Tân Hiệp cũ</v>
      </c>
      <c r="X33" s="76" t="str">
        <f t="shared" si="62"/>
        <v xml:space="preserve"> đoạn từ Cầu Suối 1</v>
      </c>
      <c r="Y33" s="76" t="str">
        <f t="shared" si="63"/>
        <v xml:space="preserve"> đến Hết ranh giới xã Tân Hiệp cũ</v>
      </c>
      <c r="Z33" s="76" t="str">
        <f t="shared" ref="Z33:AC33" si="68">Z26</f>
        <v xml:space="preserve"> có hiện trạng là đường nhựa, bê tông xi măng:
- Có bề rộng từ ≥3m đến &lt;5m, cách đường giao thông &gt;1.000m.
- Có bề rộng &lt;3m, cách đường giao thông &gt;200m.</v>
      </c>
      <c r="AA33" s="76">
        <f t="shared" si="68"/>
        <v>0</v>
      </c>
      <c r="AB33" s="76">
        <f t="shared" si="68"/>
        <v>0</v>
      </c>
      <c r="AC33" s="76">
        <f t="shared" si="68"/>
        <v>0</v>
      </c>
    </row>
    <row r="34" spans="1:29" s="34" customFormat="1" ht="78.75" x14ac:dyDescent="0.25">
      <c r="A34" s="74">
        <f t="shared" si="4"/>
        <v>29</v>
      </c>
      <c r="B34" s="74" t="str">
        <f>'Đầu vào (2)'!G29</f>
        <v>LT11NT2_D1</v>
      </c>
      <c r="C34" s="74" t="str">
        <f>$B$34</f>
        <v>LT11NT2_D1</v>
      </c>
      <c r="D34" s="89" t="str">
        <f>'Đầu vào (2)'!H29</f>
        <v>Đường vào UBND xã Phước Bình cũ</v>
      </c>
      <c r="E34" s="89" t="str">
        <f>'Đầu vào (2)'!I29</f>
        <v>Quốc lộ 51</v>
      </c>
      <c r="F34" s="89" t="str">
        <f>'Đầu vào (2)'!K29</f>
        <v>Hết khu làng dân tộc Chơro (bên phải hết ranh thửa đất số 26, tờ BĐĐC số 190; bên trái hết ranh thửa đất số 4, tờ BĐĐC số 190, xã Phước Thái)</v>
      </c>
      <c r="G34" s="94">
        <v>7100</v>
      </c>
      <c r="H34" s="94">
        <v>5000</v>
      </c>
      <c r="I34" s="94">
        <v>4300</v>
      </c>
      <c r="J34" s="95">
        <f>VLOOKUP(C34,'[1]1. MA DO'!$E$5:$AB$1933,23,0)</f>
        <v>1.1000000000000001</v>
      </c>
      <c r="K34" s="96">
        <f t="shared" si="1"/>
        <v>1.1000000000000001</v>
      </c>
      <c r="L34" s="96">
        <f t="shared" si="2"/>
        <v>1.1000000000000001</v>
      </c>
      <c r="M34" s="79">
        <f>'Đầu vào (2)'!L29</f>
        <v>6000</v>
      </c>
      <c r="N34" s="79">
        <f>'Đầu vào (2)'!M29</f>
        <v>3000</v>
      </c>
      <c r="O34" s="79">
        <f>'Đầu vào (2)'!N29</f>
        <v>2300</v>
      </c>
      <c r="P34" s="79">
        <f>'Đầu vào (2)'!O29</f>
        <v>1800</v>
      </c>
      <c r="Q34" s="76">
        <f>VLOOKUP(B34,'[2]Giá đề xuất ODT'!$G$11:$AD$2233,21,0)</f>
        <v>7100</v>
      </c>
      <c r="R34" s="76">
        <f>VLOOKUP(B34,'[2]Giá đề xuất ODT'!$G$11:$AD$2233,22,0)</f>
        <v>3600</v>
      </c>
      <c r="S34" s="76">
        <f>VLOOKUP(B34,'[2]Giá đề xuất ODT'!$G$11:$AD$2233,23,0)</f>
        <v>2700</v>
      </c>
      <c r="T34" s="76">
        <f>VLOOKUP(B34,'[2]Giá đề xuất ODT'!$G$11:$AD$2233,24,0)</f>
        <v>2100</v>
      </c>
      <c r="U34" s="76">
        <v>2</v>
      </c>
      <c r="V34" s="76"/>
      <c r="W34" s="76" t="str">
        <f>D34</f>
        <v>Đường vào UBND xã Phước Bình cũ</v>
      </c>
      <c r="X34" s="76" t="str">
        <f>" đoạn từ "&amp;E34</f>
        <v xml:space="preserve"> đoạn từ Quốc lộ 51</v>
      </c>
      <c r="Y34" s="76" t="str">
        <f>" đến "&amp;F34</f>
        <v xml:space="preserve"> đến Hết khu làng dân tộc Chơro (bên phải hết ranh thửa đất số 26, tờ BĐĐC số 190; bên trái hết ranh thửa đất số 4, tờ BĐĐC số 190, xã Phước Thái)</v>
      </c>
      <c r="Z34" s="76"/>
      <c r="AA34" s="76"/>
      <c r="AB34" s="76"/>
      <c r="AC34" s="76">
        <v>0</v>
      </c>
    </row>
    <row r="35" spans="1:29" s="34" customFormat="1" ht="78.75" x14ac:dyDescent="0.25">
      <c r="A35" s="74">
        <f t="shared" si="4"/>
        <v>30</v>
      </c>
      <c r="B35" s="74" t="str">
        <f t="shared" ref="B35:B40" si="69">B28</f>
        <v>VT2</v>
      </c>
      <c r="C35" s="74" t="str">
        <f t="shared" ref="C35:C40" si="70">$B$34</f>
        <v>LT11NT2_D1</v>
      </c>
      <c r="D35" s="99" t="str">
        <f>V35&amp;W35&amp;X35&amp;Y35&amp;Z35&amp;"
"&amp;AA35&amp;"
"
&amp;AB35</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≥5m, cách đường giao thông ≤1.000m.
- Có bề rộng từ ≥3m đến &lt;5m, cách đường giao thông ≤500m.</v>
      </c>
      <c r="E35" s="99"/>
      <c r="F35" s="99"/>
      <c r="G35" s="94">
        <v>3600</v>
      </c>
      <c r="H35" s="94">
        <v>2500</v>
      </c>
      <c r="I35" s="94">
        <v>2200</v>
      </c>
      <c r="J35" s="95">
        <f>VLOOKUP(C35,'[1]1. MA DO'!$E$5:$AB$1933,23,0)</f>
        <v>1.1000000000000001</v>
      </c>
      <c r="K35" s="96">
        <f t="shared" si="1"/>
        <v>1.1000000000000001</v>
      </c>
      <c r="L35" s="96">
        <f t="shared" si="2"/>
        <v>1.1000000000000001</v>
      </c>
      <c r="M35" s="79">
        <f t="shared" ref="M35:M40" si="71">M34</f>
        <v>6000</v>
      </c>
      <c r="N35" s="79">
        <f t="shared" ref="N35:N40" si="72">N34</f>
        <v>3000</v>
      </c>
      <c r="O35" s="79">
        <f t="shared" ref="O35:O40" si="73">O34</f>
        <v>2300</v>
      </c>
      <c r="P35" s="79">
        <f t="shared" ref="P35:P40" si="74">P34</f>
        <v>1800</v>
      </c>
      <c r="Q35" s="76">
        <f t="shared" ref="Q35:Q40" si="75">Q34</f>
        <v>7100</v>
      </c>
      <c r="R35" s="76">
        <f t="shared" ref="R35:R40" si="76">R34</f>
        <v>3600</v>
      </c>
      <c r="S35" s="76">
        <f t="shared" ref="S35:S40" si="77">S34</f>
        <v>2700</v>
      </c>
      <c r="T35" s="76">
        <f t="shared" ref="T35:U40" si="78">T34</f>
        <v>2100</v>
      </c>
      <c r="U35" s="76">
        <f t="shared" si="78"/>
        <v>2</v>
      </c>
      <c r="V35" s="76" t="str">
        <f t="shared" ref="V35:V40" si="79">V28</f>
        <v xml:space="preserve">Các tuyến đường giao thông đấu nối trực tiếp ra </v>
      </c>
      <c r="W35" s="76" t="str">
        <f t="shared" ref="W35:X40" si="80">W34</f>
        <v>Đường vào UBND xã Phước Bình cũ</v>
      </c>
      <c r="X35" s="76" t="str">
        <f t="shared" si="80"/>
        <v xml:space="preserve"> đoạn từ Quốc lộ 51</v>
      </c>
      <c r="Y35" s="76" t="str">
        <f t="shared" ref="Y35:Y40" si="81">Y34</f>
        <v xml:space="preserve"> đến Hết khu làng dân tộc Chơro (bên phải hết ranh thửa đất số 26, tờ BĐĐC số 190; bên trái hết ranh thửa đất số 4, tờ BĐĐC số 190, xã Phước Thái)</v>
      </c>
      <c r="Z35" s="76" t="str">
        <f>Z28</f>
        <v xml:space="preserve"> có hiện trạng là đường nhựa, bê tông xi măng:</v>
      </c>
      <c r="AA35" s="76" t="str">
        <f>AA28</f>
        <v>- Có bề rộng ≥5m, cách đường giao thông ≤1.000m.</v>
      </c>
      <c r="AB35" s="76" t="str">
        <f>AB28</f>
        <v>- Có bề rộng từ ≥3m đến &lt;5m, cách đường giao thông ≤500m.</v>
      </c>
      <c r="AC35" s="76">
        <f>AC28</f>
        <v>0</v>
      </c>
    </row>
    <row r="36" spans="1:29" s="34" customFormat="1" ht="78.75" x14ac:dyDescent="0.25">
      <c r="A36" s="74">
        <f t="shared" si="4"/>
        <v>31</v>
      </c>
      <c r="B36" s="74" t="str">
        <f t="shared" si="69"/>
        <v>VT3</v>
      </c>
      <c r="C36" s="74" t="str">
        <f t="shared" si="70"/>
        <v>LT11NT2_D1</v>
      </c>
      <c r="D36" s="99" t="str">
        <f>V36&amp;W36&amp;X36&amp;Y36&amp;Z36&amp;"
"&amp;AA36&amp;"
"&amp;AB36&amp;"
"&amp;AC36</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E36" s="99"/>
      <c r="F36" s="99"/>
      <c r="G36" s="94">
        <v>2700</v>
      </c>
      <c r="H36" s="94">
        <v>1900</v>
      </c>
      <c r="I36" s="94">
        <v>1600</v>
      </c>
      <c r="J36" s="95">
        <f>VLOOKUP(C36,'[1]1. MA DO'!$E$5:$AB$1933,23,0)</f>
        <v>1.1000000000000001</v>
      </c>
      <c r="K36" s="96">
        <f t="shared" si="1"/>
        <v>1.1000000000000001</v>
      </c>
      <c r="L36" s="96">
        <f t="shared" si="2"/>
        <v>1.1000000000000001</v>
      </c>
      <c r="M36" s="79">
        <f t="shared" si="71"/>
        <v>6000</v>
      </c>
      <c r="N36" s="79">
        <f t="shared" si="72"/>
        <v>3000</v>
      </c>
      <c r="O36" s="79">
        <f t="shared" si="73"/>
        <v>2300</v>
      </c>
      <c r="P36" s="79">
        <f t="shared" si="74"/>
        <v>1800</v>
      </c>
      <c r="Q36" s="76">
        <f t="shared" si="75"/>
        <v>7100</v>
      </c>
      <c r="R36" s="76">
        <f t="shared" si="76"/>
        <v>3600</v>
      </c>
      <c r="S36" s="76">
        <f t="shared" si="77"/>
        <v>2700</v>
      </c>
      <c r="T36" s="76">
        <f t="shared" si="78"/>
        <v>2100</v>
      </c>
      <c r="U36" s="76">
        <f t="shared" si="78"/>
        <v>2</v>
      </c>
      <c r="V36" s="76" t="str">
        <f t="shared" si="79"/>
        <v xml:space="preserve">Các tuyến đường giao thông đấu nối trực tiếp ra </v>
      </c>
      <c r="W36" s="76" t="str">
        <f t="shared" si="80"/>
        <v>Đường vào UBND xã Phước Bình cũ</v>
      </c>
      <c r="X36" s="76" t="str">
        <f t="shared" si="80"/>
        <v xml:space="preserve"> đoạn từ Quốc lộ 51</v>
      </c>
      <c r="Y36" s="76" t="str">
        <f t="shared" si="81"/>
        <v xml:space="preserve"> đến Hết khu làng dân tộc Chơro (bên phải hết ranh thửa đất số 26, tờ BĐĐC số 190; bên trái hết ranh thửa đất số 4, tờ BĐĐC số 190, xã Phước Thái)</v>
      </c>
      <c r="Z36" s="76" t="str">
        <f t="shared" ref="Z36:AC36" si="82">Z29</f>
        <v xml:space="preserve"> có hiện trạng là đường nhựa, bê tông xi măng:</v>
      </c>
      <c r="AA36" s="76" t="str">
        <f t="shared" si="82"/>
        <v>- Có bề rộng ≥5m, cách đường giao thông &gt;1.000m.</v>
      </c>
      <c r="AB36" s="76" t="str">
        <f t="shared" si="82"/>
        <v>- Có bề rộng từ ≥3m đến &lt;5m, cách đường giao thông từ &gt;500m đến ≤1.000m.</v>
      </c>
      <c r="AC36" s="76" t="str">
        <f t="shared" si="82"/>
        <v>- Có bề rộng &lt;3m, cách đường giao thông ≤200m.</v>
      </c>
    </row>
    <row r="37" spans="1:29" s="34" customFormat="1" ht="94.5" x14ac:dyDescent="0.25">
      <c r="A37" s="74">
        <f t="shared" si="4"/>
        <v>32</v>
      </c>
      <c r="B37" s="74" t="str">
        <f t="shared" si="69"/>
        <v>VT4</v>
      </c>
      <c r="C37" s="74" t="str">
        <f t="shared" si="70"/>
        <v>LT11NT2_D1</v>
      </c>
      <c r="D37" s="99" t="str">
        <f>V37&amp;W37&amp;X37&amp;Y37&amp;Z37</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từ ≥3m đến &lt;5m, cách đường giao thông &gt;1.000m.
- Có bề rộng &lt;3m, cách đường giao thông &gt;200m.</v>
      </c>
      <c r="E37" s="99"/>
      <c r="F37" s="99"/>
      <c r="G37" s="94">
        <v>2100</v>
      </c>
      <c r="H37" s="94">
        <v>1500</v>
      </c>
      <c r="I37" s="94">
        <v>1300</v>
      </c>
      <c r="J37" s="95">
        <f>VLOOKUP(C37,'[1]1. MA DO'!$E$5:$AB$1933,23,0)</f>
        <v>1.1000000000000001</v>
      </c>
      <c r="K37" s="96">
        <f t="shared" si="1"/>
        <v>1.1000000000000001</v>
      </c>
      <c r="L37" s="96">
        <f t="shared" si="2"/>
        <v>1.1000000000000001</v>
      </c>
      <c r="M37" s="79">
        <f t="shared" si="71"/>
        <v>6000</v>
      </c>
      <c r="N37" s="79">
        <f t="shared" si="72"/>
        <v>3000</v>
      </c>
      <c r="O37" s="79">
        <f t="shared" si="73"/>
        <v>2300</v>
      </c>
      <c r="P37" s="79">
        <f t="shared" si="74"/>
        <v>1800</v>
      </c>
      <c r="Q37" s="76">
        <f t="shared" si="75"/>
        <v>7100</v>
      </c>
      <c r="R37" s="76">
        <f t="shared" si="76"/>
        <v>3600</v>
      </c>
      <c r="S37" s="76">
        <f t="shared" si="77"/>
        <v>2700</v>
      </c>
      <c r="T37" s="76">
        <f t="shared" si="78"/>
        <v>2100</v>
      </c>
      <c r="U37" s="76">
        <f t="shared" si="78"/>
        <v>2</v>
      </c>
      <c r="V37" s="76" t="str">
        <f t="shared" si="79"/>
        <v xml:space="preserve">Các tuyến đường giao thông đấu nối trực tiếp ra </v>
      </c>
      <c r="W37" s="76" t="str">
        <f t="shared" si="80"/>
        <v>Đường vào UBND xã Phước Bình cũ</v>
      </c>
      <c r="X37" s="76" t="str">
        <f t="shared" si="80"/>
        <v xml:space="preserve"> đoạn từ Quốc lộ 51</v>
      </c>
      <c r="Y37" s="76" t="str">
        <f t="shared" si="81"/>
        <v xml:space="preserve"> đến Hết khu làng dân tộc Chơro (bên phải hết ranh thửa đất số 26, tờ BĐĐC số 190; bên trái hết ranh thửa đất số 4, tờ BĐĐC số 190, xã Phước Thái)</v>
      </c>
      <c r="Z37" s="76" t="str">
        <f t="shared" ref="Z37:AC37" si="83">Z30</f>
        <v xml:space="preserve"> có hiện trạng là đường nhựa, bê tông xi măng:
- Có bề rộng từ ≥3m đến &lt;5m, cách đường giao thông &gt;1.000m.
- Có bề rộng &lt;3m, cách đường giao thông &gt;200m.</v>
      </c>
      <c r="AA37" s="76">
        <f t="shared" si="83"/>
        <v>0</v>
      </c>
      <c r="AB37" s="76">
        <f t="shared" si="83"/>
        <v>0</v>
      </c>
      <c r="AC37" s="76">
        <f t="shared" si="83"/>
        <v>0</v>
      </c>
    </row>
    <row r="38" spans="1:29" s="34" customFormat="1" ht="94.5" x14ac:dyDescent="0.25">
      <c r="A38" s="74">
        <f t="shared" si="4"/>
        <v>33</v>
      </c>
      <c r="B38" s="74" t="str">
        <f t="shared" si="69"/>
        <v>VT2*0,8</v>
      </c>
      <c r="C38" s="74" t="str">
        <f t="shared" si="70"/>
        <v>LT11NT2_D1</v>
      </c>
      <c r="D38" s="99" t="str">
        <f>V38&amp;W38&amp;X38&amp;Y38&amp;Z38&amp;"
"&amp;AA38&amp;"
"
&amp;AB38</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≥5m, cách đường giao thông ≤1.000m.
- Có bề rộng từ ≥3m đến &lt;5m, cách đường giao thông ≤500m.</v>
      </c>
      <c r="E38" s="99"/>
      <c r="F38" s="99"/>
      <c r="G38" s="94">
        <v>3200</v>
      </c>
      <c r="H38" s="94">
        <v>2200</v>
      </c>
      <c r="I38" s="94">
        <v>1900</v>
      </c>
      <c r="J38" s="95">
        <f>VLOOKUP(C38,'[1]1. MA DO'!$E$5:$AB$1933,23,0)</f>
        <v>1.1000000000000001</v>
      </c>
      <c r="K38" s="96">
        <f t="shared" si="1"/>
        <v>1.1000000000000001</v>
      </c>
      <c r="L38" s="96">
        <f t="shared" si="2"/>
        <v>1.1000000000000001</v>
      </c>
      <c r="M38" s="79">
        <f t="shared" si="71"/>
        <v>6000</v>
      </c>
      <c r="N38" s="79">
        <f t="shared" si="72"/>
        <v>3000</v>
      </c>
      <c r="O38" s="79">
        <f t="shared" si="73"/>
        <v>2300</v>
      </c>
      <c r="P38" s="79">
        <f t="shared" si="74"/>
        <v>1800</v>
      </c>
      <c r="Q38" s="76">
        <f t="shared" si="75"/>
        <v>7100</v>
      </c>
      <c r="R38" s="76">
        <f t="shared" si="76"/>
        <v>3600</v>
      </c>
      <c r="S38" s="76">
        <f t="shared" si="77"/>
        <v>2700</v>
      </c>
      <c r="T38" s="76">
        <f t="shared" si="78"/>
        <v>2100</v>
      </c>
      <c r="U38" s="76">
        <f t="shared" si="78"/>
        <v>2</v>
      </c>
      <c r="V38" s="76" t="str">
        <f t="shared" si="79"/>
        <v xml:space="preserve">Các tuyến đường giao thông không đấu nối trực tiếp và thông ra </v>
      </c>
      <c r="W38" s="76" t="str">
        <f t="shared" si="80"/>
        <v>Đường vào UBND xã Phước Bình cũ</v>
      </c>
      <c r="X38" s="76" t="str">
        <f t="shared" si="80"/>
        <v xml:space="preserve"> đoạn từ Quốc lộ 51</v>
      </c>
      <c r="Y38" s="76" t="str">
        <f t="shared" si="81"/>
        <v xml:space="preserve"> đến Hết khu làng dân tộc Chơro (bên phải hết ranh thửa đất số 26, tờ BĐĐC số 190; bên trái hết ranh thửa đất số 4, tờ BĐĐC số 190, xã Phước Thái)</v>
      </c>
      <c r="Z38" s="76" t="str">
        <f t="shared" ref="Z38:AC38" si="84">Z31</f>
        <v xml:space="preserve"> có hiện trạng là đường nhựa, bê tông xi măng:</v>
      </c>
      <c r="AA38" s="76" t="str">
        <f t="shared" si="84"/>
        <v>- Có bề rộng ≥5m, cách đường giao thông ≤1.000m.</v>
      </c>
      <c r="AB38" s="76" t="str">
        <f t="shared" si="84"/>
        <v>- Có bề rộng từ ≥3m đến &lt;5m, cách đường giao thông ≤500m.</v>
      </c>
      <c r="AC38" s="76">
        <f t="shared" si="84"/>
        <v>0</v>
      </c>
    </row>
    <row r="39" spans="1:29" s="34" customFormat="1" ht="94.5" x14ac:dyDescent="0.25">
      <c r="A39" s="74">
        <f t="shared" si="4"/>
        <v>34</v>
      </c>
      <c r="B39" s="74" t="str">
        <f t="shared" si="69"/>
        <v>VT3*0,8</v>
      </c>
      <c r="C39" s="74" t="str">
        <f t="shared" si="70"/>
        <v>LT11NT2_D1</v>
      </c>
      <c r="D39" s="99" t="str">
        <f>V39&amp;W39&amp;X39&amp;Y39&amp;Z39&amp;"
"&amp;AA39&amp;"
"
&amp;AB39&amp;"
"&amp;AC39</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E39" s="99"/>
      <c r="F39" s="99"/>
      <c r="G39" s="94">
        <v>2400</v>
      </c>
      <c r="H39" s="94">
        <v>1700</v>
      </c>
      <c r="I39" s="94">
        <v>1400</v>
      </c>
      <c r="J39" s="95">
        <f>VLOOKUP(C39,'[1]1. MA DO'!$E$5:$AB$1933,23,0)</f>
        <v>1.1000000000000001</v>
      </c>
      <c r="K39" s="96">
        <f t="shared" si="1"/>
        <v>1.1000000000000001</v>
      </c>
      <c r="L39" s="96">
        <f t="shared" si="2"/>
        <v>1.1000000000000001</v>
      </c>
      <c r="M39" s="79">
        <f t="shared" si="71"/>
        <v>6000</v>
      </c>
      <c r="N39" s="79">
        <f t="shared" si="72"/>
        <v>3000</v>
      </c>
      <c r="O39" s="79">
        <f t="shared" si="73"/>
        <v>2300</v>
      </c>
      <c r="P39" s="79">
        <f t="shared" si="74"/>
        <v>1800</v>
      </c>
      <c r="Q39" s="76">
        <f t="shared" si="75"/>
        <v>7100</v>
      </c>
      <c r="R39" s="76">
        <f t="shared" si="76"/>
        <v>3600</v>
      </c>
      <c r="S39" s="76">
        <f t="shared" si="77"/>
        <v>2700</v>
      </c>
      <c r="T39" s="76">
        <f t="shared" si="78"/>
        <v>2100</v>
      </c>
      <c r="U39" s="76">
        <f t="shared" si="78"/>
        <v>2</v>
      </c>
      <c r="V39" s="76" t="str">
        <f t="shared" si="79"/>
        <v xml:space="preserve">Các tuyến đường giao thông không đấu nối trực tiếp và thông ra </v>
      </c>
      <c r="W39" s="76" t="str">
        <f t="shared" si="80"/>
        <v>Đường vào UBND xã Phước Bình cũ</v>
      </c>
      <c r="X39" s="76" t="str">
        <f t="shared" si="80"/>
        <v xml:space="preserve"> đoạn từ Quốc lộ 51</v>
      </c>
      <c r="Y39" s="76" t="str">
        <f t="shared" si="81"/>
        <v xml:space="preserve"> đến Hết khu làng dân tộc Chơro (bên phải hết ranh thửa đất số 26, tờ BĐĐC số 190; bên trái hết ranh thửa đất số 4, tờ BĐĐC số 190, xã Phước Thái)</v>
      </c>
      <c r="Z39" s="76" t="str">
        <f t="shared" ref="Z39:AC39" si="85">Z32</f>
        <v xml:space="preserve"> có hiện trạng là đường nhựa, bê tông xi măng:</v>
      </c>
      <c r="AA39" s="76" t="str">
        <f t="shared" si="85"/>
        <v>- Có bề rộng ≥5m, cách đường giao thông &gt;1.000m.</v>
      </c>
      <c r="AB39" s="76" t="str">
        <f t="shared" si="85"/>
        <v>- Có bề rộng từ ≥3m đến &lt;5m, cách đường giao thông từ &gt;500m đến ≤1.000m.</v>
      </c>
      <c r="AC39" s="76" t="str">
        <f t="shared" si="85"/>
        <v>- Có bề rộng &lt;3m, cách đường giao thông ≤200m.</v>
      </c>
    </row>
    <row r="40" spans="1:29" s="34" customFormat="1" ht="94.5" x14ac:dyDescent="0.25">
      <c r="A40" s="74">
        <f t="shared" si="4"/>
        <v>35</v>
      </c>
      <c r="B40" s="74" t="str">
        <f t="shared" si="69"/>
        <v>VT4*0,8</v>
      </c>
      <c r="C40" s="74" t="str">
        <f t="shared" si="70"/>
        <v>LT11NT2_D1</v>
      </c>
      <c r="D40" s="99" t="str">
        <f>V40&amp;W40&amp;X40&amp;Y40&amp;Z40</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từ ≥3m đến &lt;5m, cách đường giao thông &gt;1.000m.
- Có bề rộng &lt;3m, cách đường giao thông &gt;200m.</v>
      </c>
      <c r="E40" s="99"/>
      <c r="F40" s="99"/>
      <c r="G40" s="94">
        <v>1900</v>
      </c>
      <c r="H40" s="94">
        <v>1300</v>
      </c>
      <c r="I40" s="94">
        <v>1100</v>
      </c>
      <c r="J40" s="95">
        <f>VLOOKUP(C40,'[1]1. MA DO'!$E$5:$AB$1933,23,0)</f>
        <v>1.1000000000000001</v>
      </c>
      <c r="K40" s="96">
        <f t="shared" si="1"/>
        <v>1.1000000000000001</v>
      </c>
      <c r="L40" s="96">
        <f t="shared" si="2"/>
        <v>1.1000000000000001</v>
      </c>
      <c r="M40" s="79">
        <f t="shared" si="71"/>
        <v>6000</v>
      </c>
      <c r="N40" s="79">
        <f t="shared" si="72"/>
        <v>3000</v>
      </c>
      <c r="O40" s="79">
        <f t="shared" si="73"/>
        <v>2300</v>
      </c>
      <c r="P40" s="79">
        <f t="shared" si="74"/>
        <v>1800</v>
      </c>
      <c r="Q40" s="76">
        <f t="shared" si="75"/>
        <v>7100</v>
      </c>
      <c r="R40" s="76">
        <f t="shared" si="76"/>
        <v>3600</v>
      </c>
      <c r="S40" s="76">
        <f t="shared" si="77"/>
        <v>2700</v>
      </c>
      <c r="T40" s="76">
        <f t="shared" si="78"/>
        <v>2100</v>
      </c>
      <c r="U40" s="76">
        <f t="shared" si="78"/>
        <v>2</v>
      </c>
      <c r="V40" s="76" t="str">
        <f t="shared" si="79"/>
        <v xml:space="preserve">Các tuyến đường giao thông không đấu nối trực tiếp và thông ra </v>
      </c>
      <c r="W40" s="76" t="str">
        <f t="shared" si="80"/>
        <v>Đường vào UBND xã Phước Bình cũ</v>
      </c>
      <c r="X40" s="76" t="str">
        <f t="shared" si="80"/>
        <v xml:space="preserve"> đoạn từ Quốc lộ 51</v>
      </c>
      <c r="Y40" s="76" t="str">
        <f t="shared" si="81"/>
        <v xml:space="preserve"> đến Hết khu làng dân tộc Chơro (bên phải hết ranh thửa đất số 26, tờ BĐĐC số 190; bên trái hết ranh thửa đất số 4, tờ BĐĐC số 190, xã Phước Thái)</v>
      </c>
      <c r="Z40" s="76" t="str">
        <f t="shared" ref="Z40:AC40" si="86">Z33</f>
        <v xml:space="preserve"> có hiện trạng là đường nhựa, bê tông xi măng:
- Có bề rộng từ ≥3m đến &lt;5m, cách đường giao thông &gt;1.000m.
- Có bề rộng &lt;3m, cách đường giao thông &gt;200m.</v>
      </c>
      <c r="AA40" s="76">
        <f t="shared" si="86"/>
        <v>0</v>
      </c>
      <c r="AB40" s="76">
        <f t="shared" si="86"/>
        <v>0</v>
      </c>
      <c r="AC40" s="76">
        <f t="shared" si="86"/>
        <v>0</v>
      </c>
    </row>
    <row r="41" spans="1:29" s="34" customFormat="1" ht="157.5" x14ac:dyDescent="0.25">
      <c r="A41" s="74">
        <f t="shared" si="4"/>
        <v>36</v>
      </c>
      <c r="B41" s="74" t="str">
        <f>'Đầu vào (2)'!G36</f>
        <v>LT11NT2_D2</v>
      </c>
      <c r="C41" s="74" t="str">
        <f>$B$41</f>
        <v>LT11NT2_D2</v>
      </c>
      <c r="D41" s="89" t="str">
        <f>'Đầu vào (2)'!H36</f>
        <v>Đường vào UBND xã Phước Bình cũ</v>
      </c>
      <c r="E41" s="89" t="str">
        <f>'Đầu vào (2)'!I36</f>
        <v>Hết khu làng dân tộc Chơro (bên phải hết ranh thửa đất số 26, tờ BĐĐC số 190; bên trái hết ranh thửa đất số 4, tờ BĐĐC số 190, xã Phước Thái)</v>
      </c>
      <c r="F41" s="89" t="str">
        <f>'Đầu vào (2)'!K36</f>
        <v>Ranh xã Phước Thái</v>
      </c>
      <c r="G41" s="94">
        <v>5000</v>
      </c>
      <c r="H41" s="94">
        <v>3500</v>
      </c>
      <c r="I41" s="94">
        <v>3000</v>
      </c>
      <c r="J41" s="95">
        <f>VLOOKUP(C41,'[1]1. MA DO'!$E$5:$AB$1933,23,0)</f>
        <v>1.1000000000000001</v>
      </c>
      <c r="K41" s="96">
        <f t="shared" si="1"/>
        <v>1.1000000000000001</v>
      </c>
      <c r="L41" s="96">
        <f t="shared" si="2"/>
        <v>1.1000000000000001</v>
      </c>
      <c r="M41" s="79">
        <f>'Đầu vào (2)'!L36</f>
        <v>4200</v>
      </c>
      <c r="N41" s="79">
        <f>'Đầu vào (2)'!M36</f>
        <v>2100</v>
      </c>
      <c r="O41" s="79">
        <f>'Đầu vào (2)'!N36</f>
        <v>1600</v>
      </c>
      <c r="P41" s="79">
        <f>'Đầu vào (2)'!O36</f>
        <v>1200</v>
      </c>
      <c r="Q41" s="76">
        <f>VLOOKUP(B41,'[2]Giá đề xuất ODT'!$G$11:$AD$2233,21,0)</f>
        <v>5000</v>
      </c>
      <c r="R41" s="76">
        <f>VLOOKUP(B41,'[2]Giá đề xuất ODT'!$G$11:$AD$2233,22,0)</f>
        <v>2500</v>
      </c>
      <c r="S41" s="76">
        <f>VLOOKUP(B41,'[2]Giá đề xuất ODT'!$G$11:$AD$2233,23,0)</f>
        <v>1900</v>
      </c>
      <c r="T41" s="76">
        <f>VLOOKUP(B41,'[2]Giá đề xuất ODT'!$G$11:$AD$2233,24,0)</f>
        <v>1400</v>
      </c>
      <c r="U41" s="65">
        <v>2</v>
      </c>
      <c r="V41" s="76"/>
      <c r="W41" s="76" t="str">
        <f>D41</f>
        <v>Đường vào UBND xã Phước Bình cũ</v>
      </c>
      <c r="X41" s="76" t="str">
        <f>" đoạn từ "&amp;E41</f>
        <v xml:space="preserve"> đoạn từ Hết khu làng dân tộc Chơro (bên phải hết ranh thửa đất số 26, tờ BĐĐC số 190; bên trái hết ranh thửa đất số 4, tờ BĐĐC số 190, xã Phước Thái)</v>
      </c>
      <c r="Y41" s="76" t="str">
        <f>" đến "&amp;F41</f>
        <v xml:space="preserve"> đến Ranh xã Phước Thái</v>
      </c>
      <c r="Z41" s="76"/>
      <c r="AA41" s="76"/>
      <c r="AB41" s="76"/>
      <c r="AC41" s="76">
        <v>0</v>
      </c>
    </row>
    <row r="42" spans="1:29" s="34" customFormat="1" ht="157.5" x14ac:dyDescent="0.25">
      <c r="A42" s="74">
        <f t="shared" si="4"/>
        <v>37</v>
      </c>
      <c r="B42" s="74" t="str">
        <f t="shared" ref="B42:B47" si="87">B35</f>
        <v>VT2</v>
      </c>
      <c r="C42" s="74" t="str">
        <f t="shared" ref="C42:C47" si="88">$B$41</f>
        <v>LT11NT2_D2</v>
      </c>
      <c r="D42" s="99" t="str">
        <f>V42&amp;W42&amp;X42&amp;Y42&amp;Z42&amp;"
"&amp;AA42&amp;"
"
&amp;AB42</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≥5m, cách đường giao thông ≤1.000m.
- Có bề rộng từ ≥3m đến &lt;5m, cách đường giao thông ≤500m.</v>
      </c>
      <c r="E42" s="99"/>
      <c r="F42" s="99"/>
      <c r="G42" s="94">
        <v>2500</v>
      </c>
      <c r="H42" s="94">
        <v>1800</v>
      </c>
      <c r="I42" s="94">
        <v>1500</v>
      </c>
      <c r="J42" s="95">
        <f>VLOOKUP(C42,'[1]1. MA DO'!$E$5:$AB$1933,23,0)</f>
        <v>1.1000000000000001</v>
      </c>
      <c r="K42" s="96">
        <f t="shared" si="1"/>
        <v>1.1000000000000001</v>
      </c>
      <c r="L42" s="96">
        <f t="shared" si="2"/>
        <v>1.1000000000000001</v>
      </c>
      <c r="M42" s="79">
        <f t="shared" ref="M42:M47" si="89">M41</f>
        <v>4200</v>
      </c>
      <c r="N42" s="79">
        <f t="shared" ref="N42:N47" si="90">N41</f>
        <v>2100</v>
      </c>
      <c r="O42" s="79">
        <f t="shared" ref="O42:O47" si="91">O41</f>
        <v>1600</v>
      </c>
      <c r="P42" s="79">
        <f t="shared" ref="P42:P47" si="92">P41</f>
        <v>1200</v>
      </c>
      <c r="Q42" s="76">
        <f t="shared" ref="Q42:Q47" si="93">Q41</f>
        <v>5000</v>
      </c>
      <c r="R42" s="76">
        <f t="shared" ref="R42:R47" si="94">R41</f>
        <v>2500</v>
      </c>
      <c r="S42" s="76">
        <f t="shared" ref="S42:S47" si="95">S41</f>
        <v>1900</v>
      </c>
      <c r="T42" s="76">
        <f t="shared" ref="T42:U47" si="96">T41</f>
        <v>1400</v>
      </c>
      <c r="U42" s="76">
        <f t="shared" si="96"/>
        <v>2</v>
      </c>
      <c r="V42" s="76" t="str">
        <f t="shared" ref="V42:V47" si="97">V35</f>
        <v xml:space="preserve">Các tuyến đường giao thông đấu nối trực tiếp ra </v>
      </c>
      <c r="W42" s="76" t="str">
        <f t="shared" ref="W42:X47" si="98">W41</f>
        <v>Đường vào UBND xã Phước Bình cũ</v>
      </c>
      <c r="X42" s="76" t="str">
        <f t="shared" si="98"/>
        <v xml:space="preserve"> đoạn từ Hết khu làng dân tộc Chơro (bên phải hết ranh thửa đất số 26, tờ BĐĐC số 190; bên trái hết ranh thửa đất số 4, tờ BĐĐC số 190, xã Phước Thái)</v>
      </c>
      <c r="Y42" s="76" t="str">
        <f t="shared" ref="Y42:Y47" si="99">Y41</f>
        <v xml:space="preserve"> đến Ranh xã Phước Thái</v>
      </c>
      <c r="Z42" s="76" t="str">
        <f>Z35</f>
        <v xml:space="preserve"> có hiện trạng là đường nhựa, bê tông xi măng:</v>
      </c>
      <c r="AA42" s="76" t="str">
        <f>AA35</f>
        <v>- Có bề rộng ≥5m, cách đường giao thông ≤1.000m.</v>
      </c>
      <c r="AB42" s="76" t="str">
        <f>AB35</f>
        <v>- Có bề rộng từ ≥3m đến &lt;5m, cách đường giao thông ≤500m.</v>
      </c>
      <c r="AC42" s="76">
        <f>AC35</f>
        <v>0</v>
      </c>
    </row>
    <row r="43" spans="1:29" s="34" customFormat="1" ht="157.5" x14ac:dyDescent="0.25">
      <c r="A43" s="74">
        <f t="shared" si="4"/>
        <v>38</v>
      </c>
      <c r="B43" s="74" t="str">
        <f t="shared" si="87"/>
        <v>VT3</v>
      </c>
      <c r="C43" s="74" t="str">
        <f t="shared" si="88"/>
        <v>LT11NT2_D2</v>
      </c>
      <c r="D43" s="99" t="str">
        <f>V43&amp;W43&amp;X43&amp;Y43&amp;Z43&amp;"
"&amp;AA43&amp;"
"&amp;AB43&amp;"
"&amp;AC43</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E43" s="99"/>
      <c r="F43" s="99"/>
      <c r="G43" s="94">
        <v>1900</v>
      </c>
      <c r="H43" s="94">
        <v>1300</v>
      </c>
      <c r="I43" s="94">
        <v>1100</v>
      </c>
      <c r="J43" s="95">
        <f>VLOOKUP(C43,'[1]1. MA DO'!$E$5:$AB$1933,23,0)</f>
        <v>1.1000000000000001</v>
      </c>
      <c r="K43" s="96">
        <f t="shared" si="1"/>
        <v>1.1000000000000001</v>
      </c>
      <c r="L43" s="96">
        <f t="shared" si="2"/>
        <v>1.1000000000000001</v>
      </c>
      <c r="M43" s="79">
        <f t="shared" si="89"/>
        <v>4200</v>
      </c>
      <c r="N43" s="79">
        <f t="shared" si="90"/>
        <v>2100</v>
      </c>
      <c r="O43" s="79">
        <f t="shared" si="91"/>
        <v>1600</v>
      </c>
      <c r="P43" s="79">
        <f t="shared" si="92"/>
        <v>1200</v>
      </c>
      <c r="Q43" s="76">
        <f t="shared" si="93"/>
        <v>5000</v>
      </c>
      <c r="R43" s="76">
        <f t="shared" si="94"/>
        <v>2500</v>
      </c>
      <c r="S43" s="76">
        <f t="shared" si="95"/>
        <v>1900</v>
      </c>
      <c r="T43" s="76">
        <f t="shared" si="96"/>
        <v>1400</v>
      </c>
      <c r="U43" s="76">
        <f t="shared" si="96"/>
        <v>2</v>
      </c>
      <c r="V43" s="76" t="str">
        <f t="shared" si="97"/>
        <v xml:space="preserve">Các tuyến đường giao thông đấu nối trực tiếp ra </v>
      </c>
      <c r="W43" s="76" t="str">
        <f t="shared" si="98"/>
        <v>Đường vào UBND xã Phước Bình cũ</v>
      </c>
      <c r="X43" s="76" t="str">
        <f t="shared" si="98"/>
        <v xml:space="preserve"> đoạn từ Hết khu làng dân tộc Chơro (bên phải hết ranh thửa đất số 26, tờ BĐĐC số 190; bên trái hết ranh thửa đất số 4, tờ BĐĐC số 190, xã Phước Thái)</v>
      </c>
      <c r="Y43" s="76" t="str">
        <f t="shared" si="99"/>
        <v xml:space="preserve"> đến Ranh xã Phước Thái</v>
      </c>
      <c r="Z43" s="76" t="str">
        <f t="shared" ref="Z43:AC43" si="100">Z36</f>
        <v xml:space="preserve"> có hiện trạng là đường nhựa, bê tông xi măng:</v>
      </c>
      <c r="AA43" s="76" t="str">
        <f t="shared" si="100"/>
        <v>- Có bề rộng ≥5m, cách đường giao thông &gt;1.000m.</v>
      </c>
      <c r="AB43" s="76" t="str">
        <f t="shared" si="100"/>
        <v>- Có bề rộng từ ≥3m đến &lt;5m, cách đường giao thông từ &gt;500m đến ≤1.000m.</v>
      </c>
      <c r="AC43" s="76" t="str">
        <f t="shared" si="100"/>
        <v>- Có bề rộng &lt;3m, cách đường giao thông ≤200m.</v>
      </c>
    </row>
    <row r="44" spans="1:29" s="34" customFormat="1" ht="157.5" x14ac:dyDescent="0.25">
      <c r="A44" s="74">
        <f t="shared" si="4"/>
        <v>39</v>
      </c>
      <c r="B44" s="74" t="str">
        <f t="shared" si="87"/>
        <v>VT4</v>
      </c>
      <c r="C44" s="74" t="str">
        <f t="shared" si="88"/>
        <v>LT11NT2_D2</v>
      </c>
      <c r="D44" s="99" t="str">
        <f>V44&amp;W44&amp;X44&amp;Y44&amp;Z44</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từ ≥3m đến &lt;5m, cách đường giao thông &gt;1.000m.
- Có bề rộng &lt;3m, cách đường giao thông &gt;200m.</v>
      </c>
      <c r="E44" s="99"/>
      <c r="F44" s="99"/>
      <c r="G44" s="94">
        <v>1400</v>
      </c>
      <c r="H44" s="94">
        <v>980</v>
      </c>
      <c r="I44" s="94">
        <v>840</v>
      </c>
      <c r="J44" s="95">
        <f>VLOOKUP(C44,'[1]1. MA DO'!$E$5:$AB$1933,23,0)</f>
        <v>1.1000000000000001</v>
      </c>
      <c r="K44" s="96">
        <f t="shared" si="1"/>
        <v>1.1000000000000001</v>
      </c>
      <c r="L44" s="96">
        <f t="shared" si="2"/>
        <v>1.1000000000000001</v>
      </c>
      <c r="M44" s="79">
        <f t="shared" si="89"/>
        <v>4200</v>
      </c>
      <c r="N44" s="79">
        <f t="shared" si="90"/>
        <v>2100</v>
      </c>
      <c r="O44" s="79">
        <f t="shared" si="91"/>
        <v>1600</v>
      </c>
      <c r="P44" s="79">
        <f t="shared" si="92"/>
        <v>1200</v>
      </c>
      <c r="Q44" s="76">
        <f t="shared" si="93"/>
        <v>5000</v>
      </c>
      <c r="R44" s="76">
        <f t="shared" si="94"/>
        <v>2500</v>
      </c>
      <c r="S44" s="76">
        <f t="shared" si="95"/>
        <v>1900</v>
      </c>
      <c r="T44" s="76">
        <f t="shared" si="96"/>
        <v>1400</v>
      </c>
      <c r="U44" s="76">
        <f t="shared" si="96"/>
        <v>2</v>
      </c>
      <c r="V44" s="76" t="str">
        <f t="shared" si="97"/>
        <v xml:space="preserve">Các tuyến đường giao thông đấu nối trực tiếp ra </v>
      </c>
      <c r="W44" s="76" t="str">
        <f t="shared" si="98"/>
        <v>Đường vào UBND xã Phước Bình cũ</v>
      </c>
      <c r="X44" s="76" t="str">
        <f t="shared" si="98"/>
        <v xml:space="preserve"> đoạn từ Hết khu làng dân tộc Chơro (bên phải hết ranh thửa đất số 26, tờ BĐĐC số 190; bên trái hết ranh thửa đất số 4, tờ BĐĐC số 190, xã Phước Thái)</v>
      </c>
      <c r="Y44" s="76" t="str">
        <f t="shared" si="99"/>
        <v xml:space="preserve"> đến Ranh xã Phước Thái</v>
      </c>
      <c r="Z44" s="76" t="str">
        <f t="shared" ref="Z44:AC44" si="101">Z37</f>
        <v xml:space="preserve"> có hiện trạng là đường nhựa, bê tông xi măng:
- Có bề rộng từ ≥3m đến &lt;5m, cách đường giao thông &gt;1.000m.
- Có bề rộng &lt;3m, cách đường giao thông &gt;200m.</v>
      </c>
      <c r="AA44" s="76">
        <f t="shared" si="101"/>
        <v>0</v>
      </c>
      <c r="AB44" s="76">
        <f t="shared" si="101"/>
        <v>0</v>
      </c>
      <c r="AC44" s="76">
        <f t="shared" si="101"/>
        <v>0</v>
      </c>
    </row>
    <row r="45" spans="1:29" s="34" customFormat="1" ht="157.5" x14ac:dyDescent="0.25">
      <c r="A45" s="74">
        <f t="shared" si="4"/>
        <v>40</v>
      </c>
      <c r="B45" s="74" t="str">
        <f t="shared" si="87"/>
        <v>VT2*0,8</v>
      </c>
      <c r="C45" s="74" t="str">
        <f t="shared" si="88"/>
        <v>LT11NT2_D2</v>
      </c>
      <c r="D45" s="99" t="str">
        <f>V45&amp;W45&amp;X45&amp;Y45&amp;Z45&amp;"
"&amp;AA45&amp;"
"
&amp;AB45</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≥5m, cách đường giao thông ≤1.000m.
- Có bề rộng từ ≥3m đến &lt;5m, cách đường giao thông ≤500m.</v>
      </c>
      <c r="E45" s="99"/>
      <c r="F45" s="99"/>
      <c r="G45" s="94">
        <v>2300</v>
      </c>
      <c r="H45" s="94">
        <v>1600</v>
      </c>
      <c r="I45" s="94">
        <v>1400</v>
      </c>
      <c r="J45" s="95">
        <f>VLOOKUP(C45,'[1]1. MA DO'!$E$5:$AB$1933,23,0)</f>
        <v>1.1000000000000001</v>
      </c>
      <c r="K45" s="96">
        <f t="shared" si="1"/>
        <v>1.1000000000000001</v>
      </c>
      <c r="L45" s="96">
        <f t="shared" si="2"/>
        <v>1.1000000000000001</v>
      </c>
      <c r="M45" s="79">
        <f t="shared" si="89"/>
        <v>4200</v>
      </c>
      <c r="N45" s="79">
        <f t="shared" si="90"/>
        <v>2100</v>
      </c>
      <c r="O45" s="79">
        <f t="shared" si="91"/>
        <v>1600</v>
      </c>
      <c r="P45" s="79">
        <f t="shared" si="92"/>
        <v>1200</v>
      </c>
      <c r="Q45" s="76">
        <f t="shared" si="93"/>
        <v>5000</v>
      </c>
      <c r="R45" s="76">
        <f t="shared" si="94"/>
        <v>2500</v>
      </c>
      <c r="S45" s="76">
        <f t="shared" si="95"/>
        <v>1900</v>
      </c>
      <c r="T45" s="76">
        <f t="shared" si="96"/>
        <v>1400</v>
      </c>
      <c r="U45" s="76">
        <f t="shared" si="96"/>
        <v>2</v>
      </c>
      <c r="V45" s="76" t="str">
        <f t="shared" si="97"/>
        <v xml:space="preserve">Các tuyến đường giao thông không đấu nối trực tiếp và thông ra </v>
      </c>
      <c r="W45" s="76" t="str">
        <f t="shared" si="98"/>
        <v>Đường vào UBND xã Phước Bình cũ</v>
      </c>
      <c r="X45" s="76" t="str">
        <f t="shared" si="98"/>
        <v xml:space="preserve"> đoạn từ Hết khu làng dân tộc Chơro (bên phải hết ranh thửa đất số 26, tờ BĐĐC số 190; bên trái hết ranh thửa đất số 4, tờ BĐĐC số 190, xã Phước Thái)</v>
      </c>
      <c r="Y45" s="76" t="str">
        <f t="shared" si="99"/>
        <v xml:space="preserve"> đến Ranh xã Phước Thái</v>
      </c>
      <c r="Z45" s="76" t="str">
        <f t="shared" ref="Z45:AC45" si="102">Z38</f>
        <v xml:space="preserve"> có hiện trạng là đường nhựa, bê tông xi măng:</v>
      </c>
      <c r="AA45" s="76" t="str">
        <f t="shared" si="102"/>
        <v>- Có bề rộng ≥5m, cách đường giao thông ≤1.000m.</v>
      </c>
      <c r="AB45" s="76" t="str">
        <f t="shared" si="102"/>
        <v>- Có bề rộng từ ≥3m đến &lt;5m, cách đường giao thông ≤500m.</v>
      </c>
      <c r="AC45" s="76">
        <f t="shared" si="102"/>
        <v>0</v>
      </c>
    </row>
    <row r="46" spans="1:29" s="34" customFormat="1" ht="157.5" x14ac:dyDescent="0.25">
      <c r="A46" s="74">
        <f t="shared" si="4"/>
        <v>41</v>
      </c>
      <c r="B46" s="74" t="str">
        <f t="shared" si="87"/>
        <v>VT3*0,8</v>
      </c>
      <c r="C46" s="74" t="str">
        <f t="shared" si="88"/>
        <v>LT11NT2_D2</v>
      </c>
      <c r="D46" s="99" t="str">
        <f>V46&amp;W46&amp;X46&amp;Y46&amp;Z46&amp;"
"&amp;AA46&amp;"
"
&amp;AB46&amp;"
"&amp;AC46</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E46" s="99"/>
      <c r="F46" s="99"/>
      <c r="G46" s="94">
        <v>1700</v>
      </c>
      <c r="H46" s="94">
        <v>1200</v>
      </c>
      <c r="I46" s="94">
        <v>1000</v>
      </c>
      <c r="J46" s="95">
        <f>VLOOKUP(C46,'[1]1. MA DO'!$E$5:$AB$1933,23,0)</f>
        <v>1.1000000000000001</v>
      </c>
      <c r="K46" s="96">
        <f t="shared" si="1"/>
        <v>1.1000000000000001</v>
      </c>
      <c r="L46" s="96">
        <f t="shared" si="2"/>
        <v>1.1000000000000001</v>
      </c>
      <c r="M46" s="79">
        <f t="shared" si="89"/>
        <v>4200</v>
      </c>
      <c r="N46" s="79">
        <f t="shared" si="90"/>
        <v>2100</v>
      </c>
      <c r="O46" s="79">
        <f t="shared" si="91"/>
        <v>1600</v>
      </c>
      <c r="P46" s="79">
        <f t="shared" si="92"/>
        <v>1200</v>
      </c>
      <c r="Q46" s="76">
        <f t="shared" si="93"/>
        <v>5000</v>
      </c>
      <c r="R46" s="76">
        <f t="shared" si="94"/>
        <v>2500</v>
      </c>
      <c r="S46" s="76">
        <f t="shared" si="95"/>
        <v>1900</v>
      </c>
      <c r="T46" s="76">
        <f t="shared" si="96"/>
        <v>1400</v>
      </c>
      <c r="U46" s="76">
        <f t="shared" si="96"/>
        <v>2</v>
      </c>
      <c r="V46" s="76" t="str">
        <f t="shared" si="97"/>
        <v xml:space="preserve">Các tuyến đường giao thông không đấu nối trực tiếp và thông ra </v>
      </c>
      <c r="W46" s="76" t="str">
        <f t="shared" si="98"/>
        <v>Đường vào UBND xã Phước Bình cũ</v>
      </c>
      <c r="X46" s="76" t="str">
        <f t="shared" si="98"/>
        <v xml:space="preserve"> đoạn từ Hết khu làng dân tộc Chơro (bên phải hết ranh thửa đất số 26, tờ BĐĐC số 190; bên trái hết ranh thửa đất số 4, tờ BĐĐC số 190, xã Phước Thái)</v>
      </c>
      <c r="Y46" s="76" t="str">
        <f t="shared" si="99"/>
        <v xml:space="preserve"> đến Ranh xã Phước Thái</v>
      </c>
      <c r="Z46" s="76" t="str">
        <f t="shared" ref="Z46:AC46" si="103">Z39</f>
        <v xml:space="preserve"> có hiện trạng là đường nhựa, bê tông xi măng:</v>
      </c>
      <c r="AA46" s="76" t="str">
        <f t="shared" si="103"/>
        <v>- Có bề rộng ≥5m, cách đường giao thông &gt;1.000m.</v>
      </c>
      <c r="AB46" s="76" t="str">
        <f t="shared" si="103"/>
        <v>- Có bề rộng từ ≥3m đến &lt;5m, cách đường giao thông từ &gt;500m đến ≤1.000m.</v>
      </c>
      <c r="AC46" s="76" t="str">
        <f t="shared" si="103"/>
        <v>- Có bề rộng &lt;3m, cách đường giao thông ≤200m.</v>
      </c>
    </row>
    <row r="47" spans="1:29" s="34" customFormat="1" ht="157.5" x14ac:dyDescent="0.25">
      <c r="A47" s="74">
        <f t="shared" si="4"/>
        <v>42</v>
      </c>
      <c r="B47" s="74" t="str">
        <f t="shared" si="87"/>
        <v>VT4*0,8</v>
      </c>
      <c r="C47" s="74" t="str">
        <f t="shared" si="88"/>
        <v>LT11NT2_D2</v>
      </c>
      <c r="D47" s="99" t="str">
        <f>V47&amp;W47&amp;X47&amp;Y47&amp;Z47</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từ ≥3m đến &lt;5m, cách đường giao thông &gt;1.000m.
- Có bề rộng &lt;3m, cách đường giao thông &gt;200m.</v>
      </c>
      <c r="E47" s="99"/>
      <c r="F47" s="99"/>
      <c r="G47" s="94">
        <v>1300</v>
      </c>
      <c r="H47" s="94">
        <v>910</v>
      </c>
      <c r="I47" s="94">
        <v>780</v>
      </c>
      <c r="J47" s="95">
        <f>VLOOKUP(C47,'[1]1. MA DO'!$E$5:$AB$1933,23,0)</f>
        <v>1.1000000000000001</v>
      </c>
      <c r="K47" s="96">
        <f t="shared" si="1"/>
        <v>1.1000000000000001</v>
      </c>
      <c r="L47" s="96">
        <f t="shared" si="2"/>
        <v>1.1000000000000001</v>
      </c>
      <c r="M47" s="79">
        <f t="shared" si="89"/>
        <v>4200</v>
      </c>
      <c r="N47" s="79">
        <f t="shared" si="90"/>
        <v>2100</v>
      </c>
      <c r="O47" s="79">
        <f t="shared" si="91"/>
        <v>1600</v>
      </c>
      <c r="P47" s="79">
        <f t="shared" si="92"/>
        <v>1200</v>
      </c>
      <c r="Q47" s="76">
        <f t="shared" si="93"/>
        <v>5000</v>
      </c>
      <c r="R47" s="76">
        <f t="shared" si="94"/>
        <v>2500</v>
      </c>
      <c r="S47" s="76">
        <f t="shared" si="95"/>
        <v>1900</v>
      </c>
      <c r="T47" s="76">
        <f t="shared" si="96"/>
        <v>1400</v>
      </c>
      <c r="U47" s="76">
        <f t="shared" si="96"/>
        <v>2</v>
      </c>
      <c r="V47" s="76" t="str">
        <f t="shared" si="97"/>
        <v xml:space="preserve">Các tuyến đường giao thông không đấu nối trực tiếp và thông ra </v>
      </c>
      <c r="W47" s="76" t="str">
        <f t="shared" si="98"/>
        <v>Đường vào UBND xã Phước Bình cũ</v>
      </c>
      <c r="X47" s="76" t="str">
        <f t="shared" si="98"/>
        <v xml:space="preserve"> đoạn từ Hết khu làng dân tộc Chơro (bên phải hết ranh thửa đất số 26, tờ BĐĐC số 190; bên trái hết ranh thửa đất số 4, tờ BĐĐC số 190, xã Phước Thái)</v>
      </c>
      <c r="Y47" s="76" t="str">
        <f t="shared" si="99"/>
        <v xml:space="preserve"> đến Ranh xã Phước Thái</v>
      </c>
      <c r="Z47" s="76" t="str">
        <f t="shared" ref="Z47:AC47" si="104">Z40</f>
        <v xml:space="preserve"> có hiện trạng là đường nhựa, bê tông xi măng:
- Có bề rộng từ ≥3m đến &lt;5m, cách đường giao thông &gt;1.000m.
- Có bề rộng &lt;3m, cách đường giao thông &gt;200m.</v>
      </c>
      <c r="AA47" s="76">
        <f t="shared" si="104"/>
        <v>0</v>
      </c>
      <c r="AB47" s="76">
        <f t="shared" si="104"/>
        <v>0</v>
      </c>
      <c r="AC47" s="76">
        <f t="shared" si="104"/>
        <v>0</v>
      </c>
    </row>
    <row r="48" spans="1:29" s="34" customFormat="1" ht="47.25" x14ac:dyDescent="0.25">
      <c r="A48" s="74">
        <f t="shared" si="4"/>
        <v>43</v>
      </c>
      <c r="B48" s="74" t="str">
        <f>'Đầu vào (2)'!G43</f>
        <v>LT45NT</v>
      </c>
      <c r="C48" s="74" t="str">
        <f>$B$48</f>
        <v>LT45NT</v>
      </c>
      <c r="D48" s="89" t="str">
        <f>'Đầu vào (2)'!H43</f>
        <v>Đường liên ấp 1-3</v>
      </c>
      <c r="E48" s="89" t="str">
        <f>'Đầu vào (2)'!I43</f>
        <v>Đường vào UBND xã Phước Bình cũ</v>
      </c>
      <c r="F48" s="89" t="str">
        <f>'Đầu vào (2)'!K43</f>
        <v>Giáp ranh thành phố Hồ Chí Minh</v>
      </c>
      <c r="G48" s="94">
        <v>4900</v>
      </c>
      <c r="H48" s="94">
        <v>3400</v>
      </c>
      <c r="I48" s="94">
        <v>2900</v>
      </c>
      <c r="J48" s="95">
        <f>VLOOKUP(C48,'[1]1. MA DO'!$E$5:$AB$1933,23,0)</f>
        <v>1.1299999999999999</v>
      </c>
      <c r="K48" s="96">
        <f t="shared" si="1"/>
        <v>1.1299999999999999</v>
      </c>
      <c r="L48" s="96">
        <f t="shared" si="2"/>
        <v>1.1299999999999999</v>
      </c>
      <c r="M48" s="79">
        <f>'Đầu vào (2)'!L43</f>
        <v>4000</v>
      </c>
      <c r="N48" s="79">
        <f>'Đầu vào (2)'!M43</f>
        <v>2500</v>
      </c>
      <c r="O48" s="79">
        <f>'Đầu vào (2)'!N43</f>
        <v>1800</v>
      </c>
      <c r="P48" s="79">
        <f>'Đầu vào (2)'!O43</f>
        <v>1300</v>
      </c>
      <c r="Q48" s="76">
        <f>VLOOKUP(B48,'[2]Giá đề xuất ODT'!$G$11:$AD$2233,21,0)</f>
        <v>4900</v>
      </c>
      <c r="R48" s="76">
        <f>VLOOKUP(B48,'[2]Giá đề xuất ODT'!$G$11:$AD$2233,22,0)</f>
        <v>3100</v>
      </c>
      <c r="S48" s="76">
        <f>VLOOKUP(B48,'[2]Giá đề xuất ODT'!$G$11:$AD$2233,23,0)</f>
        <v>2200</v>
      </c>
      <c r="T48" s="76">
        <f>VLOOKUP(B48,'[2]Giá đề xuất ODT'!$G$11:$AD$2233,24,0)</f>
        <v>1600</v>
      </c>
      <c r="U48" s="65">
        <v>3</v>
      </c>
      <c r="V48" s="76"/>
      <c r="W48" s="76" t="str">
        <f>D48</f>
        <v>Đường liên ấp 1-3</v>
      </c>
      <c r="X48" s="76" t="str">
        <f>" đoạn từ "&amp;E48</f>
        <v xml:space="preserve"> đoạn từ Đường vào UBND xã Phước Bình cũ</v>
      </c>
      <c r="Y48" s="76" t="str">
        <f>" đến "&amp;F48</f>
        <v xml:space="preserve"> đến Giáp ranh thành phố Hồ Chí Minh</v>
      </c>
      <c r="Z48" s="76"/>
      <c r="AA48" s="76"/>
      <c r="AB48" s="76"/>
      <c r="AC48" s="76">
        <v>0</v>
      </c>
    </row>
    <row r="49" spans="1:16146" s="34" customFormat="1" ht="78.75" x14ac:dyDescent="0.25">
      <c r="A49" s="74">
        <f t="shared" si="4"/>
        <v>44</v>
      </c>
      <c r="B49" s="74" t="str">
        <f t="shared" ref="B49:B54" si="105">B42</f>
        <v>VT2</v>
      </c>
      <c r="C49" s="74" t="str">
        <f t="shared" ref="C49:C54" si="106">$B$48</f>
        <v>LT45NT</v>
      </c>
      <c r="D49" s="99" t="str">
        <f>V49&amp;W49&amp;X49&amp;Y49&amp;Z49&amp;"
"&amp;AA49&amp;"
"
&amp;AB49</f>
        <v>Các tuyến đường giao thông đấu nối trực tiếp ra Đường liên ấp 1-3 đoạn từ Đường vào UBND xã Phước Bình cũ đến Giáp ranh thành phố Hồ Chí Minh có hiện trạng là đường nhựa, bê tông xi măng:
- Có bề rộng ≥5m, cách đường giao thông ≤1.000m.
- Có bề rộng từ ≥3m đến &lt;5m, cách đường giao thông ≤500m.</v>
      </c>
      <c r="E49" s="99"/>
      <c r="F49" s="99"/>
      <c r="G49" s="94">
        <v>3100</v>
      </c>
      <c r="H49" s="94">
        <v>2200</v>
      </c>
      <c r="I49" s="94">
        <v>1900</v>
      </c>
      <c r="J49" s="95">
        <f>VLOOKUP(C49,'[1]1. MA DO'!$E$5:$AB$1933,23,0)</f>
        <v>1.1299999999999999</v>
      </c>
      <c r="K49" s="96">
        <f t="shared" si="1"/>
        <v>1.1299999999999999</v>
      </c>
      <c r="L49" s="96">
        <f t="shared" si="2"/>
        <v>1.1299999999999999</v>
      </c>
      <c r="M49" s="79">
        <f t="shared" ref="M49:M54" si="107">M48</f>
        <v>4000</v>
      </c>
      <c r="N49" s="79">
        <f t="shared" ref="N49:N54" si="108">N48</f>
        <v>2500</v>
      </c>
      <c r="O49" s="79">
        <f t="shared" ref="O49:O54" si="109">O48</f>
        <v>1800</v>
      </c>
      <c r="P49" s="79">
        <f t="shared" ref="P49:P54" si="110">P48</f>
        <v>1300</v>
      </c>
      <c r="Q49" s="76">
        <f t="shared" ref="Q49:Q54" si="111">Q48</f>
        <v>4900</v>
      </c>
      <c r="R49" s="76">
        <f t="shared" ref="R49:R54" si="112">R48</f>
        <v>3100</v>
      </c>
      <c r="S49" s="76">
        <f t="shared" ref="S49:S54" si="113">S48</f>
        <v>2200</v>
      </c>
      <c r="T49" s="76">
        <f t="shared" ref="T49:U54" si="114">T48</f>
        <v>1600</v>
      </c>
      <c r="U49" s="76">
        <f t="shared" si="114"/>
        <v>3</v>
      </c>
      <c r="V49" s="76" t="str">
        <f t="shared" ref="V49:V54" si="115">V42</f>
        <v xml:space="preserve">Các tuyến đường giao thông đấu nối trực tiếp ra </v>
      </c>
      <c r="W49" s="76" t="str">
        <f t="shared" ref="W49:X54" si="116">W48</f>
        <v>Đường liên ấp 1-3</v>
      </c>
      <c r="X49" s="76" t="str">
        <f t="shared" si="116"/>
        <v xml:space="preserve"> đoạn từ Đường vào UBND xã Phước Bình cũ</v>
      </c>
      <c r="Y49" s="76" t="str">
        <f t="shared" ref="Y49:Y54" si="117">Y48</f>
        <v xml:space="preserve"> đến Giáp ranh thành phố Hồ Chí Minh</v>
      </c>
      <c r="Z49" s="76" t="str">
        <f>Z42</f>
        <v xml:space="preserve"> có hiện trạng là đường nhựa, bê tông xi măng:</v>
      </c>
      <c r="AA49" s="76" t="str">
        <f>AA42</f>
        <v>- Có bề rộng ≥5m, cách đường giao thông ≤1.000m.</v>
      </c>
      <c r="AB49" s="76" t="str">
        <f>AB42</f>
        <v>- Có bề rộng từ ≥3m đến &lt;5m, cách đường giao thông ≤500m.</v>
      </c>
      <c r="AC49" s="76">
        <f>AC42</f>
        <v>0</v>
      </c>
    </row>
    <row r="50" spans="1:16146" s="34" customFormat="1" ht="78.75" x14ac:dyDescent="0.25">
      <c r="A50" s="74">
        <f t="shared" si="4"/>
        <v>45</v>
      </c>
      <c r="B50" s="74" t="str">
        <f t="shared" si="105"/>
        <v>VT3</v>
      </c>
      <c r="C50" s="74" t="str">
        <f t="shared" si="106"/>
        <v>LT45NT</v>
      </c>
      <c r="D50" s="99" t="str">
        <f>V50&amp;W50&amp;X50&amp;Y50&amp;Z50&amp;"
"&amp;AA50&amp;"
"&amp;AB50&amp;"
"&amp;AC50</f>
        <v>Các tuyến đường giao thông đấu nối trực tiếp ra Đường liên ấp 1-3 đoạn từ Đường vào UBND xã Phước Bình cũ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50" s="99"/>
      <c r="F50" s="99"/>
      <c r="G50" s="94">
        <v>2200</v>
      </c>
      <c r="H50" s="94">
        <v>1500</v>
      </c>
      <c r="I50" s="94">
        <v>1300</v>
      </c>
      <c r="J50" s="95">
        <f>VLOOKUP(C50,'[1]1. MA DO'!$E$5:$AB$1933,23,0)</f>
        <v>1.1299999999999999</v>
      </c>
      <c r="K50" s="96">
        <f t="shared" si="1"/>
        <v>1.1299999999999999</v>
      </c>
      <c r="L50" s="96">
        <f t="shared" si="2"/>
        <v>1.1299999999999999</v>
      </c>
      <c r="M50" s="79">
        <f t="shared" si="107"/>
        <v>4000</v>
      </c>
      <c r="N50" s="79">
        <f t="shared" si="108"/>
        <v>2500</v>
      </c>
      <c r="O50" s="79">
        <f t="shared" si="109"/>
        <v>1800</v>
      </c>
      <c r="P50" s="79">
        <f t="shared" si="110"/>
        <v>1300</v>
      </c>
      <c r="Q50" s="76">
        <f t="shared" si="111"/>
        <v>4900</v>
      </c>
      <c r="R50" s="76">
        <f t="shared" si="112"/>
        <v>3100</v>
      </c>
      <c r="S50" s="76">
        <f t="shared" si="113"/>
        <v>2200</v>
      </c>
      <c r="T50" s="76">
        <f t="shared" si="114"/>
        <v>1600</v>
      </c>
      <c r="U50" s="76">
        <f t="shared" si="114"/>
        <v>3</v>
      </c>
      <c r="V50" s="76" t="str">
        <f t="shared" si="115"/>
        <v xml:space="preserve">Các tuyến đường giao thông đấu nối trực tiếp ra </v>
      </c>
      <c r="W50" s="76" t="str">
        <f t="shared" si="116"/>
        <v>Đường liên ấp 1-3</v>
      </c>
      <c r="X50" s="76" t="str">
        <f t="shared" si="116"/>
        <v xml:space="preserve"> đoạn từ Đường vào UBND xã Phước Bình cũ</v>
      </c>
      <c r="Y50" s="76" t="str">
        <f t="shared" si="117"/>
        <v xml:space="preserve"> đến Giáp ranh thành phố Hồ Chí Minh</v>
      </c>
      <c r="Z50" s="76" t="str">
        <f t="shared" ref="Z50:AC50" si="118">Z43</f>
        <v xml:space="preserve"> có hiện trạng là đường nhựa, bê tông xi măng:</v>
      </c>
      <c r="AA50" s="76" t="str">
        <f t="shared" si="118"/>
        <v>- Có bề rộng ≥5m, cách đường giao thông &gt;1.000m.</v>
      </c>
      <c r="AB50" s="76" t="str">
        <f t="shared" si="118"/>
        <v>- Có bề rộng từ ≥3m đến &lt;5m, cách đường giao thông từ &gt;500m đến ≤1.000m.</v>
      </c>
      <c r="AC50" s="76" t="str">
        <f t="shared" si="118"/>
        <v>- Có bề rộng &lt;3m, cách đường giao thông ≤200m.</v>
      </c>
    </row>
    <row r="51" spans="1:16146" s="34" customFormat="1" ht="94.5" x14ac:dyDescent="0.25">
      <c r="A51" s="74">
        <f t="shared" si="4"/>
        <v>46</v>
      </c>
      <c r="B51" s="74" t="str">
        <f t="shared" si="105"/>
        <v>VT4</v>
      </c>
      <c r="C51" s="74" t="str">
        <f t="shared" si="106"/>
        <v>LT45NT</v>
      </c>
      <c r="D51" s="99" t="str">
        <f>V51&amp;W51&amp;X51&amp;Y51&amp;Z51</f>
        <v>Các tuyến đường giao thông đấu nối trực tiếp ra Đường liên ấp 1-3 đoạn từ Đường vào UBND xã Phước Bình cũ đến Giáp ranh thành phố Hồ Chí Minh có hiện trạng là đường nhựa, bê tông xi măng:
- Có bề rộng từ ≥3m đến &lt;5m, cách đường giao thông &gt;1.000m.
- Có bề rộng &lt;3m, cách đường giao thông &gt;200m.</v>
      </c>
      <c r="E51" s="99"/>
      <c r="F51" s="99"/>
      <c r="G51" s="94">
        <v>1600</v>
      </c>
      <c r="H51" s="94">
        <v>1100</v>
      </c>
      <c r="I51" s="94">
        <v>960</v>
      </c>
      <c r="J51" s="95">
        <f>VLOOKUP(C51,'[1]1. MA DO'!$E$5:$AB$1933,23,0)</f>
        <v>1.1299999999999999</v>
      </c>
      <c r="K51" s="96">
        <f t="shared" si="1"/>
        <v>1.1299999999999999</v>
      </c>
      <c r="L51" s="96">
        <f t="shared" si="2"/>
        <v>1.1299999999999999</v>
      </c>
      <c r="M51" s="79">
        <f t="shared" si="107"/>
        <v>4000</v>
      </c>
      <c r="N51" s="79">
        <f t="shared" si="108"/>
        <v>2500</v>
      </c>
      <c r="O51" s="79">
        <f t="shared" si="109"/>
        <v>1800</v>
      </c>
      <c r="P51" s="79">
        <f t="shared" si="110"/>
        <v>1300</v>
      </c>
      <c r="Q51" s="76">
        <f t="shared" si="111"/>
        <v>4900</v>
      </c>
      <c r="R51" s="76">
        <f t="shared" si="112"/>
        <v>3100</v>
      </c>
      <c r="S51" s="76">
        <f t="shared" si="113"/>
        <v>2200</v>
      </c>
      <c r="T51" s="76">
        <f t="shared" si="114"/>
        <v>1600</v>
      </c>
      <c r="U51" s="76">
        <f t="shared" si="114"/>
        <v>3</v>
      </c>
      <c r="V51" s="76" t="str">
        <f t="shared" si="115"/>
        <v xml:space="preserve">Các tuyến đường giao thông đấu nối trực tiếp ra </v>
      </c>
      <c r="W51" s="76" t="str">
        <f t="shared" si="116"/>
        <v>Đường liên ấp 1-3</v>
      </c>
      <c r="X51" s="76" t="str">
        <f t="shared" si="116"/>
        <v xml:space="preserve"> đoạn từ Đường vào UBND xã Phước Bình cũ</v>
      </c>
      <c r="Y51" s="76" t="str">
        <f t="shared" si="117"/>
        <v xml:space="preserve"> đến Giáp ranh thành phố Hồ Chí Minh</v>
      </c>
      <c r="Z51" s="76" t="str">
        <f t="shared" ref="Z51:AC51" si="119">Z44</f>
        <v xml:space="preserve"> có hiện trạng là đường nhựa, bê tông xi măng:
- Có bề rộng từ ≥3m đến &lt;5m, cách đường giao thông &gt;1.000m.
- Có bề rộng &lt;3m, cách đường giao thông &gt;200m.</v>
      </c>
      <c r="AA51" s="76">
        <f t="shared" si="119"/>
        <v>0</v>
      </c>
      <c r="AB51" s="76">
        <f t="shared" si="119"/>
        <v>0</v>
      </c>
      <c r="AC51" s="76">
        <f t="shared" si="119"/>
        <v>0</v>
      </c>
    </row>
    <row r="52" spans="1:16146" s="40" customFormat="1" ht="94.5" x14ac:dyDescent="0.25">
      <c r="A52" s="74">
        <f t="shared" si="4"/>
        <v>47</v>
      </c>
      <c r="B52" s="74" t="str">
        <f t="shared" si="105"/>
        <v>VT2*0,8</v>
      </c>
      <c r="C52" s="74" t="str">
        <f t="shared" si="106"/>
        <v>LT45NT</v>
      </c>
      <c r="D52" s="99" t="str">
        <f>V52&amp;W52&amp;X52&amp;Y52&amp;Z52&amp;"
"&amp;AA52&amp;"
"
&amp;AB52</f>
        <v>Các tuyến đường giao thông không đấu nối trực tiếp và thông ra Đường liên ấp 1-3 đoạn từ Đường vào UBND xã Phước Bình cũ đến Giáp ranh thành phố Hồ Chí Minh có hiện trạng là đường nhựa, bê tông xi măng:
- Có bề rộng ≥5m, cách đường giao thông ≤1.000m.
- Có bề rộng từ ≥3m đến &lt;5m, cách đường giao thông ≤500m.</v>
      </c>
      <c r="E52" s="99"/>
      <c r="F52" s="99"/>
      <c r="G52" s="94">
        <v>2800</v>
      </c>
      <c r="H52" s="94">
        <v>2000</v>
      </c>
      <c r="I52" s="94">
        <v>1700</v>
      </c>
      <c r="J52" s="95">
        <f>VLOOKUP(C52,'[1]1. MA DO'!$E$5:$AB$1933,23,0)</f>
        <v>1.1299999999999999</v>
      </c>
      <c r="K52" s="96">
        <f t="shared" si="1"/>
        <v>1.1299999999999999</v>
      </c>
      <c r="L52" s="96">
        <f t="shared" si="2"/>
        <v>1.1299999999999999</v>
      </c>
      <c r="M52" s="79">
        <f t="shared" si="107"/>
        <v>4000</v>
      </c>
      <c r="N52" s="79">
        <f t="shared" si="108"/>
        <v>2500</v>
      </c>
      <c r="O52" s="79">
        <f t="shared" si="109"/>
        <v>1800</v>
      </c>
      <c r="P52" s="79">
        <f t="shared" si="110"/>
        <v>1300</v>
      </c>
      <c r="Q52" s="76">
        <f t="shared" si="111"/>
        <v>4900</v>
      </c>
      <c r="R52" s="76">
        <f t="shared" si="112"/>
        <v>3100</v>
      </c>
      <c r="S52" s="76">
        <f t="shared" si="113"/>
        <v>2200</v>
      </c>
      <c r="T52" s="76">
        <f t="shared" si="114"/>
        <v>1600</v>
      </c>
      <c r="U52" s="76">
        <f t="shared" si="114"/>
        <v>3</v>
      </c>
      <c r="V52" s="76" t="str">
        <f t="shared" si="115"/>
        <v xml:space="preserve">Các tuyến đường giao thông không đấu nối trực tiếp và thông ra </v>
      </c>
      <c r="W52" s="76" t="str">
        <f t="shared" si="116"/>
        <v>Đường liên ấp 1-3</v>
      </c>
      <c r="X52" s="76" t="str">
        <f t="shared" si="116"/>
        <v xml:space="preserve"> đoạn từ Đường vào UBND xã Phước Bình cũ</v>
      </c>
      <c r="Y52" s="76" t="str">
        <f t="shared" si="117"/>
        <v xml:space="preserve"> đến Giáp ranh thành phố Hồ Chí Minh</v>
      </c>
      <c r="Z52" s="76" t="str">
        <f t="shared" ref="Z52:AC52" si="120">Z45</f>
        <v xml:space="preserve"> có hiện trạng là đường nhựa, bê tông xi măng:</v>
      </c>
      <c r="AA52" s="76" t="str">
        <f t="shared" si="120"/>
        <v>- Có bề rộng ≥5m, cách đường giao thông ≤1.000m.</v>
      </c>
      <c r="AB52" s="76" t="str">
        <f t="shared" si="120"/>
        <v>- Có bề rộng từ ≥3m đến &lt;5m, cách đường giao thông ≤500m.</v>
      </c>
      <c r="AC52" s="76">
        <f t="shared" si="120"/>
        <v>0</v>
      </c>
      <c r="HI52" s="34"/>
      <c r="HJ52" s="34"/>
      <c r="HK52" s="34"/>
      <c r="HL52" s="34"/>
      <c r="HX52" s="34"/>
      <c r="HY52" s="34"/>
      <c r="HZ52" s="34"/>
      <c r="IA52" s="34"/>
      <c r="IB52" s="34"/>
      <c r="IC52" s="34"/>
      <c r="ID52" s="34"/>
      <c r="IE52" s="34"/>
      <c r="IF52" s="34"/>
      <c r="IG52" s="34"/>
      <c r="IH52" s="34"/>
      <c r="II52" s="34"/>
      <c r="IJ52" s="34"/>
      <c r="IK52" s="34"/>
      <c r="IL52" s="34"/>
      <c r="IM52" s="34"/>
      <c r="IN52" s="34"/>
      <c r="IO52" s="34"/>
      <c r="IP52" s="34"/>
      <c r="IQ52" s="34"/>
      <c r="IR52" s="34"/>
      <c r="IS52" s="34"/>
      <c r="IT52" s="34"/>
      <c r="IU52" s="34"/>
      <c r="IV52" s="34"/>
      <c r="IW52" s="34"/>
      <c r="IX52" s="34"/>
      <c r="IY52" s="34"/>
      <c r="IZ52" s="34"/>
      <c r="JA52" s="34"/>
      <c r="JB52" s="34"/>
      <c r="JC52" s="34"/>
      <c r="JD52" s="34"/>
      <c r="JE52" s="34"/>
      <c r="JF52" s="34"/>
      <c r="JG52" s="34"/>
      <c r="JH52" s="34"/>
      <c r="JI52" s="34"/>
      <c r="JJ52" s="34"/>
      <c r="JK52" s="34"/>
      <c r="JL52" s="34"/>
      <c r="JM52" s="34"/>
      <c r="JN52" s="34"/>
      <c r="RE52" s="34"/>
      <c r="RF52" s="34"/>
      <c r="RG52" s="34"/>
      <c r="RH52" s="34"/>
      <c r="RT52" s="34"/>
      <c r="RU52" s="34"/>
      <c r="RV52" s="34"/>
      <c r="RW52" s="34"/>
      <c r="RX52" s="34"/>
      <c r="RY52" s="34"/>
      <c r="RZ52" s="34"/>
      <c r="SA52" s="34"/>
      <c r="SB52" s="34"/>
      <c r="SC52" s="34"/>
      <c r="SD52" s="34"/>
      <c r="SE52" s="34"/>
      <c r="SF52" s="34"/>
      <c r="SG52" s="34"/>
      <c r="SH52" s="34"/>
      <c r="SI52" s="34"/>
      <c r="SJ52" s="34"/>
      <c r="SK52" s="34"/>
      <c r="SL52" s="34"/>
      <c r="SM52" s="34"/>
      <c r="SN52" s="34"/>
      <c r="SO52" s="34"/>
      <c r="SP52" s="34"/>
      <c r="SQ52" s="34"/>
      <c r="SR52" s="34"/>
      <c r="SS52" s="34"/>
      <c r="ST52" s="34"/>
      <c r="SU52" s="34"/>
      <c r="SV52" s="34"/>
      <c r="SW52" s="34"/>
      <c r="SX52" s="34"/>
      <c r="SY52" s="34"/>
      <c r="SZ52" s="34"/>
      <c r="TA52" s="34"/>
      <c r="TB52" s="34"/>
      <c r="TC52" s="34"/>
      <c r="TD52" s="34"/>
      <c r="TE52" s="34"/>
      <c r="TF52" s="34"/>
      <c r="TG52" s="34"/>
      <c r="TH52" s="34"/>
      <c r="TI52" s="34"/>
      <c r="TJ52" s="34"/>
      <c r="ABA52" s="34"/>
      <c r="ABB52" s="34"/>
      <c r="ABC52" s="34"/>
      <c r="ABD52" s="34"/>
      <c r="ABP52" s="34"/>
      <c r="ABQ52" s="34"/>
      <c r="ABR52" s="34"/>
      <c r="ABS52" s="34"/>
      <c r="ABT52" s="34"/>
      <c r="ABU52" s="34"/>
      <c r="ABV52" s="34"/>
      <c r="ABW52" s="34"/>
      <c r="ABX52" s="34"/>
      <c r="ABY52" s="34"/>
      <c r="ABZ52" s="34"/>
      <c r="ACA52" s="34"/>
      <c r="ACB52" s="34"/>
      <c r="ACC52" s="34"/>
      <c r="ACD52" s="34"/>
      <c r="ACE52" s="34"/>
      <c r="ACF52" s="34"/>
      <c r="ACG52" s="34"/>
      <c r="ACH52" s="34"/>
      <c r="ACI52" s="34"/>
      <c r="ACJ52" s="34"/>
      <c r="ACK52" s="34"/>
      <c r="ACL52" s="34"/>
      <c r="ACM52" s="34"/>
      <c r="ACN52" s="34"/>
      <c r="ACO52" s="34"/>
      <c r="ACP52" s="34"/>
      <c r="ACQ52" s="34"/>
      <c r="ACR52" s="34"/>
      <c r="ACS52" s="34"/>
      <c r="ACT52" s="34"/>
      <c r="ACU52" s="34"/>
      <c r="ACV52" s="34"/>
      <c r="ACW52" s="34"/>
      <c r="ACX52" s="34"/>
      <c r="ACY52" s="34"/>
      <c r="ACZ52" s="34"/>
      <c r="ADA52" s="34"/>
      <c r="ADB52" s="34"/>
      <c r="ADC52" s="34"/>
      <c r="ADD52" s="34"/>
      <c r="ADE52" s="34"/>
      <c r="ADF52" s="34"/>
      <c r="AKW52" s="34"/>
      <c r="AKX52" s="34"/>
      <c r="AKY52" s="34"/>
      <c r="AKZ52" s="34"/>
      <c r="ALL52" s="34"/>
      <c r="ALM52" s="34"/>
      <c r="ALN52" s="34"/>
      <c r="ALO52" s="34"/>
      <c r="ALP52" s="34"/>
      <c r="ALQ52" s="34"/>
      <c r="ALR52" s="34"/>
      <c r="ALS52" s="34"/>
      <c r="ALT52" s="34"/>
      <c r="ALU52" s="34"/>
      <c r="ALV52" s="34"/>
      <c r="ALW52" s="34"/>
      <c r="ALX52" s="34"/>
      <c r="ALY52" s="34"/>
      <c r="ALZ52" s="34"/>
      <c r="AMA52" s="34"/>
      <c r="AMB52" s="34"/>
      <c r="AMC52" s="34"/>
      <c r="AMD52" s="34"/>
      <c r="AME52" s="34"/>
      <c r="AMF52" s="34"/>
      <c r="AMG52" s="34"/>
      <c r="AMH52" s="34"/>
      <c r="AMI52" s="34"/>
      <c r="AMJ52" s="34"/>
      <c r="AMK52" s="34"/>
      <c r="AML52" s="34"/>
      <c r="AMM52" s="34"/>
      <c r="AMN52" s="34"/>
      <c r="AMO52" s="34"/>
      <c r="AMP52" s="34"/>
      <c r="AMQ52" s="34"/>
      <c r="AMR52" s="34"/>
      <c r="AMS52" s="34"/>
      <c r="AMT52" s="34"/>
      <c r="AMU52" s="34"/>
      <c r="AMV52" s="34"/>
      <c r="AMW52" s="34"/>
      <c r="AMX52" s="34"/>
      <c r="AMY52" s="34"/>
      <c r="AMZ52" s="34"/>
      <c r="ANA52" s="34"/>
      <c r="ANB52" s="34"/>
      <c r="AUS52" s="34"/>
      <c r="AUT52" s="34"/>
      <c r="AUU52" s="34"/>
      <c r="AUV52" s="34"/>
      <c r="AVH52" s="34"/>
      <c r="AVI52" s="34"/>
      <c r="AVJ52" s="34"/>
      <c r="AVK52" s="34"/>
      <c r="AVL52" s="34"/>
      <c r="AVM52" s="34"/>
      <c r="AVN52" s="34"/>
      <c r="AVO52" s="34"/>
      <c r="AVP52" s="34"/>
      <c r="AVQ52" s="34"/>
      <c r="AVR52" s="34"/>
      <c r="AVS52" s="34"/>
      <c r="AVT52" s="34"/>
      <c r="AVU52" s="34"/>
      <c r="AVV52" s="34"/>
      <c r="AVW52" s="34"/>
      <c r="AVX52" s="34"/>
      <c r="AVY52" s="34"/>
      <c r="AVZ52" s="34"/>
      <c r="AWA52" s="34"/>
      <c r="AWB52" s="34"/>
      <c r="AWC52" s="34"/>
      <c r="AWD52" s="34"/>
      <c r="AWE52" s="34"/>
      <c r="AWF52" s="34"/>
      <c r="AWG52" s="34"/>
      <c r="AWH52" s="34"/>
      <c r="AWI52" s="34"/>
      <c r="AWJ52" s="34"/>
      <c r="AWK52" s="34"/>
      <c r="AWL52" s="34"/>
      <c r="AWM52" s="34"/>
      <c r="AWN52" s="34"/>
      <c r="AWO52" s="34"/>
      <c r="AWP52" s="34"/>
      <c r="AWQ52" s="34"/>
      <c r="AWR52" s="34"/>
      <c r="AWS52" s="34"/>
      <c r="AWT52" s="34"/>
      <c r="AWU52" s="34"/>
      <c r="AWV52" s="34"/>
      <c r="AWW52" s="34"/>
      <c r="AWX52" s="34"/>
      <c r="BEO52" s="34"/>
      <c r="BEP52" s="34"/>
      <c r="BEQ52" s="34"/>
      <c r="BER52" s="34"/>
      <c r="BFD52" s="34"/>
      <c r="BFE52" s="34"/>
      <c r="BFF52" s="34"/>
      <c r="BFG52" s="34"/>
      <c r="BFH52" s="34"/>
      <c r="BFI52" s="34"/>
      <c r="BFJ52" s="34"/>
      <c r="BFK52" s="34"/>
      <c r="BFL52" s="34"/>
      <c r="BFM52" s="34"/>
      <c r="BFN52" s="34"/>
      <c r="BFO52" s="34"/>
      <c r="BFP52" s="34"/>
      <c r="BFQ52" s="34"/>
      <c r="BFR52" s="34"/>
      <c r="BFS52" s="34"/>
      <c r="BFT52" s="34"/>
      <c r="BFU52" s="34"/>
      <c r="BFV52" s="34"/>
      <c r="BFW52" s="34"/>
      <c r="BFX52" s="34"/>
      <c r="BFY52" s="34"/>
      <c r="BFZ52" s="34"/>
      <c r="BGA52" s="34"/>
      <c r="BGB52" s="34"/>
      <c r="BGC52" s="34"/>
      <c r="BGD52" s="34"/>
      <c r="BGE52" s="34"/>
      <c r="BGF52" s="34"/>
      <c r="BGG52" s="34"/>
      <c r="BGH52" s="34"/>
      <c r="BGI52" s="34"/>
      <c r="BGJ52" s="34"/>
      <c r="BGK52" s="34"/>
      <c r="BGL52" s="34"/>
      <c r="BGM52" s="34"/>
      <c r="BGN52" s="34"/>
      <c r="BGO52" s="34"/>
      <c r="BGP52" s="34"/>
      <c r="BGQ52" s="34"/>
      <c r="BGR52" s="34"/>
      <c r="BGS52" s="34"/>
      <c r="BGT52" s="34"/>
      <c r="BOK52" s="34"/>
      <c r="BOL52" s="34"/>
      <c r="BOM52" s="34"/>
      <c r="BON52" s="34"/>
      <c r="BOZ52" s="34"/>
      <c r="BPA52" s="34"/>
      <c r="BPB52" s="34"/>
      <c r="BPC52" s="34"/>
      <c r="BPD52" s="34"/>
      <c r="BPE52" s="34"/>
      <c r="BPF52" s="34"/>
      <c r="BPG52" s="34"/>
      <c r="BPH52" s="34"/>
      <c r="BPI52" s="34"/>
      <c r="BPJ52" s="34"/>
      <c r="BPK52" s="34"/>
      <c r="BPL52" s="34"/>
      <c r="BPM52" s="34"/>
      <c r="BPN52" s="34"/>
      <c r="BPO52" s="34"/>
      <c r="BPP52" s="34"/>
      <c r="BPQ52" s="34"/>
      <c r="BPR52" s="34"/>
      <c r="BPS52" s="34"/>
      <c r="BPT52" s="34"/>
      <c r="BPU52" s="34"/>
      <c r="BPV52" s="34"/>
      <c r="BPW52" s="34"/>
      <c r="BPX52" s="34"/>
      <c r="BPY52" s="34"/>
      <c r="BPZ52" s="34"/>
      <c r="BQA52" s="34"/>
      <c r="BQB52" s="34"/>
      <c r="BQC52" s="34"/>
      <c r="BQD52" s="34"/>
      <c r="BQE52" s="34"/>
      <c r="BQF52" s="34"/>
      <c r="BQG52" s="34"/>
      <c r="BQH52" s="34"/>
      <c r="BQI52" s="34"/>
      <c r="BQJ52" s="34"/>
      <c r="BQK52" s="34"/>
      <c r="BQL52" s="34"/>
      <c r="BQM52" s="34"/>
      <c r="BQN52" s="34"/>
      <c r="BQO52" s="34"/>
      <c r="BQP52" s="34"/>
      <c r="BYG52" s="34"/>
      <c r="BYH52" s="34"/>
      <c r="BYI52" s="34"/>
      <c r="BYJ52" s="34"/>
      <c r="BYV52" s="34"/>
      <c r="BYW52" s="34"/>
      <c r="BYX52" s="34"/>
      <c r="BYY52" s="34"/>
      <c r="BYZ52" s="34"/>
      <c r="BZA52" s="34"/>
      <c r="BZB52" s="34"/>
      <c r="BZC52" s="34"/>
      <c r="BZD52" s="34"/>
      <c r="BZE52" s="34"/>
      <c r="BZF52" s="34"/>
      <c r="BZG52" s="34"/>
      <c r="BZH52" s="34"/>
      <c r="BZI52" s="34"/>
      <c r="BZJ52" s="34"/>
      <c r="BZK52" s="34"/>
      <c r="BZL52" s="34"/>
      <c r="BZM52" s="34"/>
      <c r="BZN52" s="34"/>
      <c r="BZO52" s="34"/>
      <c r="BZP52" s="34"/>
      <c r="BZQ52" s="34"/>
      <c r="BZR52" s="34"/>
      <c r="BZS52" s="34"/>
      <c r="BZT52" s="34"/>
      <c r="BZU52" s="34"/>
      <c r="BZV52" s="34"/>
      <c r="BZW52" s="34"/>
      <c r="BZX52" s="34"/>
      <c r="BZY52" s="34"/>
      <c r="BZZ52" s="34"/>
      <c r="CAA52" s="34"/>
      <c r="CAB52" s="34"/>
      <c r="CAC52" s="34"/>
      <c r="CAD52" s="34"/>
      <c r="CAE52" s="34"/>
      <c r="CAF52" s="34"/>
      <c r="CAG52" s="34"/>
      <c r="CAH52" s="34"/>
      <c r="CAI52" s="34"/>
      <c r="CAJ52" s="34"/>
      <c r="CAK52" s="34"/>
      <c r="CAL52" s="34"/>
      <c r="CIC52" s="34"/>
      <c r="CID52" s="34"/>
      <c r="CIE52" s="34"/>
      <c r="CIF52" s="34"/>
      <c r="CIR52" s="34"/>
      <c r="CIS52" s="34"/>
      <c r="CIT52" s="34"/>
      <c r="CIU52" s="34"/>
      <c r="CIV52" s="34"/>
      <c r="CIW52" s="34"/>
      <c r="CIX52" s="34"/>
      <c r="CIY52" s="34"/>
      <c r="CIZ52" s="34"/>
      <c r="CJA52" s="34"/>
      <c r="CJB52" s="34"/>
      <c r="CJC52" s="34"/>
      <c r="CJD52" s="34"/>
      <c r="CJE52" s="34"/>
      <c r="CJF52" s="34"/>
      <c r="CJG52" s="34"/>
      <c r="CJH52" s="34"/>
      <c r="CJI52" s="34"/>
      <c r="CJJ52" s="34"/>
      <c r="CJK52" s="34"/>
      <c r="CJL52" s="34"/>
      <c r="CJM52" s="34"/>
      <c r="CJN52" s="34"/>
      <c r="CJO52" s="34"/>
      <c r="CJP52" s="34"/>
      <c r="CJQ52" s="34"/>
      <c r="CJR52" s="34"/>
      <c r="CJS52" s="34"/>
      <c r="CJT52" s="34"/>
      <c r="CJU52" s="34"/>
      <c r="CJV52" s="34"/>
      <c r="CJW52" s="34"/>
      <c r="CJX52" s="34"/>
      <c r="CJY52" s="34"/>
      <c r="CJZ52" s="34"/>
      <c r="CKA52" s="34"/>
      <c r="CKB52" s="34"/>
      <c r="CKC52" s="34"/>
      <c r="CKD52" s="34"/>
      <c r="CKE52" s="34"/>
      <c r="CKF52" s="34"/>
      <c r="CKG52" s="34"/>
      <c r="CKH52" s="34"/>
      <c r="CRY52" s="34"/>
      <c r="CRZ52" s="34"/>
      <c r="CSA52" s="34"/>
      <c r="CSB52" s="34"/>
      <c r="CSN52" s="34"/>
      <c r="CSO52" s="34"/>
      <c r="CSP52" s="34"/>
      <c r="CSQ52" s="34"/>
      <c r="CSR52" s="34"/>
      <c r="CSS52" s="34"/>
      <c r="CST52" s="34"/>
      <c r="CSU52" s="34"/>
      <c r="CSV52" s="34"/>
      <c r="CSW52" s="34"/>
      <c r="CSX52" s="34"/>
      <c r="CSY52" s="34"/>
      <c r="CSZ52" s="34"/>
      <c r="CTA52" s="34"/>
      <c r="CTB52" s="34"/>
      <c r="CTC52" s="34"/>
      <c r="CTD52" s="34"/>
      <c r="CTE52" s="34"/>
      <c r="CTF52" s="34"/>
      <c r="CTG52" s="34"/>
      <c r="CTH52" s="34"/>
      <c r="CTI52" s="34"/>
      <c r="CTJ52" s="34"/>
      <c r="CTK52" s="34"/>
      <c r="CTL52" s="34"/>
      <c r="CTM52" s="34"/>
      <c r="CTN52" s="34"/>
      <c r="CTO52" s="34"/>
      <c r="CTP52" s="34"/>
      <c r="CTQ52" s="34"/>
      <c r="CTR52" s="34"/>
      <c r="CTS52" s="34"/>
      <c r="CTT52" s="34"/>
      <c r="CTU52" s="34"/>
      <c r="CTV52" s="34"/>
      <c r="CTW52" s="34"/>
      <c r="CTX52" s="34"/>
      <c r="CTY52" s="34"/>
      <c r="CTZ52" s="34"/>
      <c r="CUA52" s="34"/>
      <c r="CUB52" s="34"/>
      <c r="CUC52" s="34"/>
      <c r="CUD52" s="34"/>
      <c r="DBU52" s="34"/>
      <c r="DBV52" s="34"/>
      <c r="DBW52" s="34"/>
      <c r="DBX52" s="34"/>
      <c r="DCJ52" s="34"/>
      <c r="DCK52" s="34"/>
      <c r="DCL52" s="34"/>
      <c r="DCM52" s="34"/>
      <c r="DCN52" s="34"/>
      <c r="DCO52" s="34"/>
      <c r="DCP52" s="34"/>
      <c r="DCQ52" s="34"/>
      <c r="DCR52" s="34"/>
      <c r="DCS52" s="34"/>
      <c r="DCT52" s="34"/>
      <c r="DCU52" s="34"/>
      <c r="DCV52" s="34"/>
      <c r="DCW52" s="34"/>
      <c r="DCX52" s="34"/>
      <c r="DCY52" s="34"/>
      <c r="DCZ52" s="34"/>
      <c r="DDA52" s="34"/>
      <c r="DDB52" s="34"/>
      <c r="DDC52" s="34"/>
      <c r="DDD52" s="34"/>
      <c r="DDE52" s="34"/>
      <c r="DDF52" s="34"/>
      <c r="DDG52" s="34"/>
      <c r="DDH52" s="34"/>
      <c r="DDI52" s="34"/>
      <c r="DDJ52" s="34"/>
      <c r="DDK52" s="34"/>
      <c r="DDL52" s="34"/>
      <c r="DDM52" s="34"/>
      <c r="DDN52" s="34"/>
      <c r="DDO52" s="34"/>
      <c r="DDP52" s="34"/>
      <c r="DDQ52" s="34"/>
      <c r="DDR52" s="34"/>
      <c r="DDS52" s="34"/>
      <c r="DDT52" s="34"/>
      <c r="DDU52" s="34"/>
      <c r="DDV52" s="34"/>
      <c r="DDW52" s="34"/>
      <c r="DDX52" s="34"/>
      <c r="DDY52" s="34"/>
      <c r="DDZ52" s="34"/>
      <c r="DLQ52" s="34"/>
      <c r="DLR52" s="34"/>
      <c r="DLS52" s="34"/>
      <c r="DLT52" s="34"/>
      <c r="DMF52" s="34"/>
      <c r="DMG52" s="34"/>
      <c r="DMH52" s="34"/>
      <c r="DMI52" s="34"/>
      <c r="DMJ52" s="34"/>
      <c r="DMK52" s="34"/>
      <c r="DML52" s="34"/>
      <c r="DMM52" s="34"/>
      <c r="DMN52" s="34"/>
      <c r="DMO52" s="34"/>
      <c r="DMP52" s="34"/>
      <c r="DMQ52" s="34"/>
      <c r="DMR52" s="34"/>
      <c r="DMS52" s="34"/>
      <c r="DMT52" s="34"/>
      <c r="DMU52" s="34"/>
      <c r="DMV52" s="34"/>
      <c r="DMW52" s="34"/>
      <c r="DMX52" s="34"/>
      <c r="DMY52" s="34"/>
      <c r="DMZ52" s="34"/>
      <c r="DNA52" s="34"/>
      <c r="DNB52" s="34"/>
      <c r="DNC52" s="34"/>
      <c r="DND52" s="34"/>
      <c r="DNE52" s="34"/>
      <c r="DNF52" s="34"/>
      <c r="DNG52" s="34"/>
      <c r="DNH52" s="34"/>
      <c r="DNI52" s="34"/>
      <c r="DNJ52" s="34"/>
      <c r="DNK52" s="34"/>
      <c r="DNL52" s="34"/>
      <c r="DNM52" s="34"/>
      <c r="DNN52" s="34"/>
      <c r="DNO52" s="34"/>
      <c r="DNP52" s="34"/>
      <c r="DNQ52" s="34"/>
      <c r="DNR52" s="34"/>
      <c r="DNS52" s="34"/>
      <c r="DNT52" s="34"/>
      <c r="DNU52" s="34"/>
      <c r="DNV52" s="34"/>
      <c r="DVM52" s="34"/>
      <c r="DVN52" s="34"/>
      <c r="DVO52" s="34"/>
      <c r="DVP52" s="34"/>
      <c r="DWB52" s="34"/>
      <c r="DWC52" s="34"/>
      <c r="DWD52" s="34"/>
      <c r="DWE52" s="34"/>
      <c r="DWF52" s="34"/>
      <c r="DWG52" s="34"/>
      <c r="DWH52" s="34"/>
      <c r="DWI52" s="34"/>
      <c r="DWJ52" s="34"/>
      <c r="DWK52" s="34"/>
      <c r="DWL52" s="34"/>
      <c r="DWM52" s="34"/>
      <c r="DWN52" s="34"/>
      <c r="DWO52" s="34"/>
      <c r="DWP52" s="34"/>
      <c r="DWQ52" s="34"/>
      <c r="DWR52" s="34"/>
      <c r="DWS52" s="34"/>
      <c r="DWT52" s="34"/>
      <c r="DWU52" s="34"/>
      <c r="DWV52" s="34"/>
      <c r="DWW52" s="34"/>
      <c r="DWX52" s="34"/>
      <c r="DWY52" s="34"/>
      <c r="DWZ52" s="34"/>
      <c r="DXA52" s="34"/>
      <c r="DXB52" s="34"/>
      <c r="DXC52" s="34"/>
      <c r="DXD52" s="34"/>
      <c r="DXE52" s="34"/>
      <c r="DXF52" s="34"/>
      <c r="DXG52" s="34"/>
      <c r="DXH52" s="34"/>
      <c r="DXI52" s="34"/>
      <c r="DXJ52" s="34"/>
      <c r="DXK52" s="34"/>
      <c r="DXL52" s="34"/>
      <c r="DXM52" s="34"/>
      <c r="DXN52" s="34"/>
      <c r="DXO52" s="34"/>
      <c r="DXP52" s="34"/>
      <c r="DXQ52" s="34"/>
      <c r="DXR52" s="34"/>
      <c r="EFI52" s="34"/>
      <c r="EFJ52" s="34"/>
      <c r="EFK52" s="34"/>
      <c r="EFL52" s="34"/>
      <c r="EFX52" s="34"/>
      <c r="EFY52" s="34"/>
      <c r="EFZ52" s="34"/>
      <c r="EGA52" s="34"/>
      <c r="EGB52" s="34"/>
      <c r="EGC52" s="34"/>
      <c r="EGD52" s="34"/>
      <c r="EGE52" s="34"/>
      <c r="EGF52" s="34"/>
      <c r="EGG52" s="34"/>
      <c r="EGH52" s="34"/>
      <c r="EGI52" s="34"/>
      <c r="EGJ52" s="34"/>
      <c r="EGK52" s="34"/>
      <c r="EGL52" s="34"/>
      <c r="EGM52" s="34"/>
      <c r="EGN52" s="34"/>
      <c r="EGO52" s="34"/>
      <c r="EGP52" s="34"/>
      <c r="EGQ52" s="34"/>
      <c r="EGR52" s="34"/>
      <c r="EGS52" s="34"/>
      <c r="EGT52" s="34"/>
      <c r="EGU52" s="34"/>
      <c r="EGV52" s="34"/>
      <c r="EGW52" s="34"/>
      <c r="EGX52" s="34"/>
      <c r="EGY52" s="34"/>
      <c r="EGZ52" s="34"/>
      <c r="EHA52" s="34"/>
      <c r="EHB52" s="34"/>
      <c r="EHC52" s="34"/>
      <c r="EHD52" s="34"/>
      <c r="EHE52" s="34"/>
      <c r="EHF52" s="34"/>
      <c r="EHG52" s="34"/>
      <c r="EHH52" s="34"/>
      <c r="EHI52" s="34"/>
      <c r="EHJ52" s="34"/>
      <c r="EHK52" s="34"/>
      <c r="EHL52" s="34"/>
      <c r="EHM52" s="34"/>
      <c r="EHN52" s="34"/>
      <c r="EPE52" s="34"/>
      <c r="EPF52" s="34"/>
      <c r="EPG52" s="34"/>
      <c r="EPH52" s="34"/>
      <c r="EPT52" s="34"/>
      <c r="EPU52" s="34"/>
      <c r="EPV52" s="34"/>
      <c r="EPW52" s="34"/>
      <c r="EPX52" s="34"/>
      <c r="EPY52" s="34"/>
      <c r="EPZ52" s="34"/>
      <c r="EQA52" s="34"/>
      <c r="EQB52" s="34"/>
      <c r="EQC52" s="34"/>
      <c r="EQD52" s="34"/>
      <c r="EQE52" s="34"/>
      <c r="EQF52" s="34"/>
      <c r="EQG52" s="34"/>
      <c r="EQH52" s="34"/>
      <c r="EQI52" s="34"/>
      <c r="EQJ52" s="34"/>
      <c r="EQK52" s="34"/>
      <c r="EQL52" s="34"/>
      <c r="EQM52" s="34"/>
      <c r="EQN52" s="34"/>
      <c r="EQO52" s="34"/>
      <c r="EQP52" s="34"/>
      <c r="EQQ52" s="34"/>
      <c r="EQR52" s="34"/>
      <c r="EQS52" s="34"/>
      <c r="EQT52" s="34"/>
      <c r="EQU52" s="34"/>
      <c r="EQV52" s="34"/>
      <c r="EQW52" s="34"/>
      <c r="EQX52" s="34"/>
      <c r="EQY52" s="34"/>
      <c r="EQZ52" s="34"/>
      <c r="ERA52" s="34"/>
      <c r="ERB52" s="34"/>
      <c r="ERC52" s="34"/>
      <c r="ERD52" s="34"/>
      <c r="ERE52" s="34"/>
      <c r="ERF52" s="34"/>
      <c r="ERG52" s="34"/>
      <c r="ERH52" s="34"/>
      <c r="ERI52" s="34"/>
      <c r="ERJ52" s="34"/>
      <c r="EZA52" s="34"/>
      <c r="EZB52" s="34"/>
      <c r="EZC52" s="34"/>
      <c r="EZD52" s="34"/>
      <c r="EZP52" s="34"/>
      <c r="EZQ52" s="34"/>
      <c r="EZR52" s="34"/>
      <c r="EZS52" s="34"/>
      <c r="EZT52" s="34"/>
      <c r="EZU52" s="34"/>
      <c r="EZV52" s="34"/>
      <c r="EZW52" s="34"/>
      <c r="EZX52" s="34"/>
      <c r="EZY52" s="34"/>
      <c r="EZZ52" s="34"/>
      <c r="FAA52" s="34"/>
      <c r="FAB52" s="34"/>
      <c r="FAC52" s="34"/>
      <c r="FAD52" s="34"/>
      <c r="FAE52" s="34"/>
      <c r="FAF52" s="34"/>
      <c r="FAG52" s="34"/>
      <c r="FAH52" s="34"/>
      <c r="FAI52" s="34"/>
      <c r="FAJ52" s="34"/>
      <c r="FAK52" s="34"/>
      <c r="FAL52" s="34"/>
      <c r="FAM52" s="34"/>
      <c r="FAN52" s="34"/>
      <c r="FAO52" s="34"/>
      <c r="FAP52" s="34"/>
      <c r="FAQ52" s="34"/>
      <c r="FAR52" s="34"/>
      <c r="FAS52" s="34"/>
      <c r="FAT52" s="34"/>
      <c r="FAU52" s="34"/>
      <c r="FAV52" s="34"/>
      <c r="FAW52" s="34"/>
      <c r="FAX52" s="34"/>
      <c r="FAY52" s="34"/>
      <c r="FAZ52" s="34"/>
      <c r="FBA52" s="34"/>
      <c r="FBB52" s="34"/>
      <c r="FBC52" s="34"/>
      <c r="FBD52" s="34"/>
      <c r="FBE52" s="34"/>
      <c r="FBF52" s="34"/>
      <c r="FIW52" s="34"/>
      <c r="FIX52" s="34"/>
      <c r="FIY52" s="34"/>
      <c r="FIZ52" s="34"/>
      <c r="FJL52" s="34"/>
      <c r="FJM52" s="34"/>
      <c r="FJN52" s="34"/>
      <c r="FJO52" s="34"/>
      <c r="FJP52" s="34"/>
      <c r="FJQ52" s="34"/>
      <c r="FJR52" s="34"/>
      <c r="FJS52" s="34"/>
      <c r="FJT52" s="34"/>
      <c r="FJU52" s="34"/>
      <c r="FJV52" s="34"/>
      <c r="FJW52" s="34"/>
      <c r="FJX52" s="34"/>
      <c r="FJY52" s="34"/>
      <c r="FJZ52" s="34"/>
      <c r="FKA52" s="34"/>
      <c r="FKB52" s="34"/>
      <c r="FKC52" s="34"/>
      <c r="FKD52" s="34"/>
      <c r="FKE52" s="34"/>
      <c r="FKF52" s="34"/>
      <c r="FKG52" s="34"/>
      <c r="FKH52" s="34"/>
      <c r="FKI52" s="34"/>
      <c r="FKJ52" s="34"/>
      <c r="FKK52" s="34"/>
      <c r="FKL52" s="34"/>
      <c r="FKM52" s="34"/>
      <c r="FKN52" s="34"/>
      <c r="FKO52" s="34"/>
      <c r="FKP52" s="34"/>
      <c r="FKQ52" s="34"/>
      <c r="FKR52" s="34"/>
      <c r="FKS52" s="34"/>
      <c r="FKT52" s="34"/>
      <c r="FKU52" s="34"/>
      <c r="FKV52" s="34"/>
      <c r="FKW52" s="34"/>
      <c r="FKX52" s="34"/>
      <c r="FKY52" s="34"/>
      <c r="FKZ52" s="34"/>
      <c r="FLA52" s="34"/>
      <c r="FLB52" s="34"/>
      <c r="FSS52" s="34"/>
      <c r="FST52" s="34"/>
      <c r="FSU52" s="34"/>
      <c r="FSV52" s="34"/>
      <c r="FTH52" s="34"/>
      <c r="FTI52" s="34"/>
      <c r="FTJ52" s="34"/>
      <c r="FTK52" s="34"/>
      <c r="FTL52" s="34"/>
      <c r="FTM52" s="34"/>
      <c r="FTN52" s="34"/>
      <c r="FTO52" s="34"/>
      <c r="FTP52" s="34"/>
      <c r="FTQ52" s="34"/>
      <c r="FTR52" s="34"/>
      <c r="FTS52" s="34"/>
      <c r="FTT52" s="34"/>
      <c r="FTU52" s="34"/>
      <c r="FTV52" s="34"/>
      <c r="FTW52" s="34"/>
      <c r="FTX52" s="34"/>
      <c r="FTY52" s="34"/>
      <c r="FTZ52" s="34"/>
      <c r="FUA52" s="34"/>
      <c r="FUB52" s="34"/>
      <c r="FUC52" s="34"/>
      <c r="FUD52" s="34"/>
      <c r="FUE52" s="34"/>
      <c r="FUF52" s="34"/>
      <c r="FUG52" s="34"/>
      <c r="FUH52" s="34"/>
      <c r="FUI52" s="34"/>
      <c r="FUJ52" s="34"/>
      <c r="FUK52" s="34"/>
      <c r="FUL52" s="34"/>
      <c r="FUM52" s="34"/>
      <c r="FUN52" s="34"/>
      <c r="FUO52" s="34"/>
      <c r="FUP52" s="34"/>
      <c r="FUQ52" s="34"/>
      <c r="FUR52" s="34"/>
      <c r="FUS52" s="34"/>
      <c r="FUT52" s="34"/>
      <c r="FUU52" s="34"/>
      <c r="FUV52" s="34"/>
      <c r="FUW52" s="34"/>
      <c r="FUX52" s="34"/>
      <c r="GCO52" s="34"/>
      <c r="GCP52" s="34"/>
      <c r="GCQ52" s="34"/>
      <c r="GCR52" s="34"/>
      <c r="GDD52" s="34"/>
      <c r="GDE52" s="34"/>
      <c r="GDF52" s="34"/>
      <c r="GDG52" s="34"/>
      <c r="GDH52" s="34"/>
      <c r="GDI52" s="34"/>
      <c r="GDJ52" s="34"/>
      <c r="GDK52" s="34"/>
      <c r="GDL52" s="34"/>
      <c r="GDM52" s="34"/>
      <c r="GDN52" s="34"/>
      <c r="GDO52" s="34"/>
      <c r="GDP52" s="34"/>
      <c r="GDQ52" s="34"/>
      <c r="GDR52" s="34"/>
      <c r="GDS52" s="34"/>
      <c r="GDT52" s="34"/>
      <c r="GDU52" s="34"/>
      <c r="GDV52" s="34"/>
      <c r="GDW52" s="34"/>
      <c r="GDX52" s="34"/>
      <c r="GDY52" s="34"/>
      <c r="GDZ52" s="34"/>
      <c r="GEA52" s="34"/>
      <c r="GEB52" s="34"/>
      <c r="GEC52" s="34"/>
      <c r="GED52" s="34"/>
      <c r="GEE52" s="34"/>
      <c r="GEF52" s="34"/>
      <c r="GEG52" s="34"/>
      <c r="GEH52" s="34"/>
      <c r="GEI52" s="34"/>
      <c r="GEJ52" s="34"/>
      <c r="GEK52" s="34"/>
      <c r="GEL52" s="34"/>
      <c r="GEM52" s="34"/>
      <c r="GEN52" s="34"/>
      <c r="GEO52" s="34"/>
      <c r="GEP52" s="34"/>
      <c r="GEQ52" s="34"/>
      <c r="GER52" s="34"/>
      <c r="GES52" s="34"/>
      <c r="GET52" s="34"/>
      <c r="GMK52" s="34"/>
      <c r="GML52" s="34"/>
      <c r="GMM52" s="34"/>
      <c r="GMN52" s="34"/>
      <c r="GMZ52" s="34"/>
      <c r="GNA52" s="34"/>
      <c r="GNB52" s="34"/>
      <c r="GNC52" s="34"/>
      <c r="GND52" s="34"/>
      <c r="GNE52" s="34"/>
      <c r="GNF52" s="34"/>
      <c r="GNG52" s="34"/>
      <c r="GNH52" s="34"/>
      <c r="GNI52" s="34"/>
      <c r="GNJ52" s="34"/>
      <c r="GNK52" s="34"/>
      <c r="GNL52" s="34"/>
      <c r="GNM52" s="34"/>
      <c r="GNN52" s="34"/>
      <c r="GNO52" s="34"/>
      <c r="GNP52" s="34"/>
      <c r="GNQ52" s="34"/>
      <c r="GNR52" s="34"/>
      <c r="GNS52" s="34"/>
      <c r="GNT52" s="34"/>
      <c r="GNU52" s="34"/>
      <c r="GNV52" s="34"/>
      <c r="GNW52" s="34"/>
      <c r="GNX52" s="34"/>
      <c r="GNY52" s="34"/>
      <c r="GNZ52" s="34"/>
      <c r="GOA52" s="34"/>
      <c r="GOB52" s="34"/>
      <c r="GOC52" s="34"/>
      <c r="GOD52" s="34"/>
      <c r="GOE52" s="34"/>
      <c r="GOF52" s="34"/>
      <c r="GOG52" s="34"/>
      <c r="GOH52" s="34"/>
      <c r="GOI52" s="34"/>
      <c r="GOJ52" s="34"/>
      <c r="GOK52" s="34"/>
      <c r="GOL52" s="34"/>
      <c r="GOM52" s="34"/>
      <c r="GON52" s="34"/>
      <c r="GOO52" s="34"/>
      <c r="GOP52" s="34"/>
      <c r="GWG52" s="34"/>
      <c r="GWH52" s="34"/>
      <c r="GWI52" s="34"/>
      <c r="GWJ52" s="34"/>
      <c r="GWV52" s="34"/>
      <c r="GWW52" s="34"/>
      <c r="GWX52" s="34"/>
      <c r="GWY52" s="34"/>
      <c r="GWZ52" s="34"/>
      <c r="GXA52" s="34"/>
      <c r="GXB52" s="34"/>
      <c r="GXC52" s="34"/>
      <c r="GXD52" s="34"/>
      <c r="GXE52" s="34"/>
      <c r="GXF52" s="34"/>
      <c r="GXG52" s="34"/>
      <c r="GXH52" s="34"/>
      <c r="GXI52" s="34"/>
      <c r="GXJ52" s="34"/>
      <c r="GXK52" s="34"/>
      <c r="GXL52" s="34"/>
      <c r="GXM52" s="34"/>
      <c r="GXN52" s="34"/>
      <c r="GXO52" s="34"/>
      <c r="GXP52" s="34"/>
      <c r="GXQ52" s="34"/>
      <c r="GXR52" s="34"/>
      <c r="GXS52" s="34"/>
      <c r="GXT52" s="34"/>
      <c r="GXU52" s="34"/>
      <c r="GXV52" s="34"/>
      <c r="GXW52" s="34"/>
      <c r="GXX52" s="34"/>
      <c r="GXY52" s="34"/>
      <c r="GXZ52" s="34"/>
      <c r="GYA52" s="34"/>
      <c r="GYB52" s="34"/>
      <c r="GYC52" s="34"/>
      <c r="GYD52" s="34"/>
      <c r="GYE52" s="34"/>
      <c r="GYF52" s="34"/>
      <c r="GYG52" s="34"/>
      <c r="GYH52" s="34"/>
      <c r="GYI52" s="34"/>
      <c r="GYJ52" s="34"/>
      <c r="GYK52" s="34"/>
      <c r="GYL52" s="34"/>
      <c r="HGC52" s="34"/>
      <c r="HGD52" s="34"/>
      <c r="HGE52" s="34"/>
      <c r="HGF52" s="34"/>
      <c r="HGR52" s="34"/>
      <c r="HGS52" s="34"/>
      <c r="HGT52" s="34"/>
      <c r="HGU52" s="34"/>
      <c r="HGV52" s="34"/>
      <c r="HGW52" s="34"/>
      <c r="HGX52" s="34"/>
      <c r="HGY52" s="34"/>
      <c r="HGZ52" s="34"/>
      <c r="HHA52" s="34"/>
      <c r="HHB52" s="34"/>
      <c r="HHC52" s="34"/>
      <c r="HHD52" s="34"/>
      <c r="HHE52" s="34"/>
      <c r="HHF52" s="34"/>
      <c r="HHG52" s="34"/>
      <c r="HHH52" s="34"/>
      <c r="HHI52" s="34"/>
      <c r="HHJ52" s="34"/>
      <c r="HHK52" s="34"/>
      <c r="HHL52" s="34"/>
      <c r="HHM52" s="34"/>
      <c r="HHN52" s="34"/>
      <c r="HHO52" s="34"/>
      <c r="HHP52" s="34"/>
      <c r="HHQ52" s="34"/>
      <c r="HHR52" s="34"/>
      <c r="HHS52" s="34"/>
      <c r="HHT52" s="34"/>
      <c r="HHU52" s="34"/>
      <c r="HHV52" s="34"/>
      <c r="HHW52" s="34"/>
      <c r="HHX52" s="34"/>
      <c r="HHY52" s="34"/>
      <c r="HHZ52" s="34"/>
      <c r="HIA52" s="34"/>
      <c r="HIB52" s="34"/>
      <c r="HIC52" s="34"/>
      <c r="HID52" s="34"/>
      <c r="HIE52" s="34"/>
      <c r="HIF52" s="34"/>
      <c r="HIG52" s="34"/>
      <c r="HIH52" s="34"/>
      <c r="HPY52" s="34"/>
      <c r="HPZ52" s="34"/>
      <c r="HQA52" s="34"/>
      <c r="HQB52" s="34"/>
      <c r="HQN52" s="34"/>
      <c r="HQO52" s="34"/>
      <c r="HQP52" s="34"/>
      <c r="HQQ52" s="34"/>
      <c r="HQR52" s="34"/>
      <c r="HQS52" s="34"/>
      <c r="HQT52" s="34"/>
      <c r="HQU52" s="34"/>
      <c r="HQV52" s="34"/>
      <c r="HQW52" s="34"/>
      <c r="HQX52" s="34"/>
      <c r="HQY52" s="34"/>
      <c r="HQZ52" s="34"/>
      <c r="HRA52" s="34"/>
      <c r="HRB52" s="34"/>
      <c r="HRC52" s="34"/>
      <c r="HRD52" s="34"/>
      <c r="HRE52" s="34"/>
      <c r="HRF52" s="34"/>
      <c r="HRG52" s="34"/>
      <c r="HRH52" s="34"/>
      <c r="HRI52" s="34"/>
      <c r="HRJ52" s="34"/>
      <c r="HRK52" s="34"/>
      <c r="HRL52" s="34"/>
      <c r="HRM52" s="34"/>
      <c r="HRN52" s="34"/>
      <c r="HRO52" s="34"/>
      <c r="HRP52" s="34"/>
      <c r="HRQ52" s="34"/>
      <c r="HRR52" s="34"/>
      <c r="HRS52" s="34"/>
      <c r="HRT52" s="34"/>
      <c r="HRU52" s="34"/>
      <c r="HRV52" s="34"/>
      <c r="HRW52" s="34"/>
      <c r="HRX52" s="34"/>
      <c r="HRY52" s="34"/>
      <c r="HRZ52" s="34"/>
      <c r="HSA52" s="34"/>
      <c r="HSB52" s="34"/>
      <c r="HSC52" s="34"/>
      <c r="HSD52" s="34"/>
      <c r="HZU52" s="34"/>
      <c r="HZV52" s="34"/>
      <c r="HZW52" s="34"/>
      <c r="HZX52" s="34"/>
      <c r="IAJ52" s="34"/>
      <c r="IAK52" s="34"/>
      <c r="IAL52" s="34"/>
      <c r="IAM52" s="34"/>
      <c r="IAN52" s="34"/>
      <c r="IAO52" s="34"/>
      <c r="IAP52" s="34"/>
      <c r="IAQ52" s="34"/>
      <c r="IAR52" s="34"/>
      <c r="IAS52" s="34"/>
      <c r="IAT52" s="34"/>
      <c r="IAU52" s="34"/>
      <c r="IAV52" s="34"/>
      <c r="IAW52" s="34"/>
      <c r="IAX52" s="34"/>
      <c r="IAY52" s="34"/>
      <c r="IAZ52" s="34"/>
      <c r="IBA52" s="34"/>
      <c r="IBB52" s="34"/>
      <c r="IBC52" s="34"/>
      <c r="IBD52" s="34"/>
      <c r="IBE52" s="34"/>
      <c r="IBF52" s="34"/>
      <c r="IBG52" s="34"/>
      <c r="IBH52" s="34"/>
      <c r="IBI52" s="34"/>
      <c r="IBJ52" s="34"/>
      <c r="IBK52" s="34"/>
      <c r="IBL52" s="34"/>
      <c r="IBM52" s="34"/>
      <c r="IBN52" s="34"/>
      <c r="IBO52" s="34"/>
      <c r="IBP52" s="34"/>
      <c r="IBQ52" s="34"/>
      <c r="IBR52" s="34"/>
      <c r="IBS52" s="34"/>
      <c r="IBT52" s="34"/>
      <c r="IBU52" s="34"/>
      <c r="IBV52" s="34"/>
      <c r="IBW52" s="34"/>
      <c r="IBX52" s="34"/>
      <c r="IBY52" s="34"/>
      <c r="IBZ52" s="34"/>
      <c r="IJQ52" s="34"/>
      <c r="IJR52" s="34"/>
      <c r="IJS52" s="34"/>
      <c r="IJT52" s="34"/>
      <c r="IKF52" s="34"/>
      <c r="IKG52" s="34"/>
      <c r="IKH52" s="34"/>
      <c r="IKI52" s="34"/>
      <c r="IKJ52" s="34"/>
      <c r="IKK52" s="34"/>
      <c r="IKL52" s="34"/>
      <c r="IKM52" s="34"/>
      <c r="IKN52" s="34"/>
      <c r="IKO52" s="34"/>
      <c r="IKP52" s="34"/>
      <c r="IKQ52" s="34"/>
      <c r="IKR52" s="34"/>
      <c r="IKS52" s="34"/>
      <c r="IKT52" s="34"/>
      <c r="IKU52" s="34"/>
      <c r="IKV52" s="34"/>
      <c r="IKW52" s="34"/>
      <c r="IKX52" s="34"/>
      <c r="IKY52" s="34"/>
      <c r="IKZ52" s="34"/>
      <c r="ILA52" s="34"/>
      <c r="ILB52" s="34"/>
      <c r="ILC52" s="34"/>
      <c r="ILD52" s="34"/>
      <c r="ILE52" s="34"/>
      <c r="ILF52" s="34"/>
      <c r="ILG52" s="34"/>
      <c r="ILH52" s="34"/>
      <c r="ILI52" s="34"/>
      <c r="ILJ52" s="34"/>
      <c r="ILK52" s="34"/>
      <c r="ILL52" s="34"/>
      <c r="ILM52" s="34"/>
      <c r="ILN52" s="34"/>
      <c r="ILO52" s="34"/>
      <c r="ILP52" s="34"/>
      <c r="ILQ52" s="34"/>
      <c r="ILR52" s="34"/>
      <c r="ILS52" s="34"/>
      <c r="ILT52" s="34"/>
      <c r="ILU52" s="34"/>
      <c r="ILV52" s="34"/>
      <c r="ITM52" s="34"/>
      <c r="ITN52" s="34"/>
      <c r="ITO52" s="34"/>
      <c r="ITP52" s="34"/>
      <c r="IUB52" s="34"/>
      <c r="IUC52" s="34"/>
      <c r="IUD52" s="34"/>
      <c r="IUE52" s="34"/>
      <c r="IUF52" s="34"/>
      <c r="IUG52" s="34"/>
      <c r="IUH52" s="34"/>
      <c r="IUI52" s="34"/>
      <c r="IUJ52" s="34"/>
      <c r="IUK52" s="34"/>
      <c r="IUL52" s="34"/>
      <c r="IUM52" s="34"/>
      <c r="IUN52" s="34"/>
      <c r="IUO52" s="34"/>
      <c r="IUP52" s="34"/>
      <c r="IUQ52" s="34"/>
      <c r="IUR52" s="34"/>
      <c r="IUS52" s="34"/>
      <c r="IUT52" s="34"/>
      <c r="IUU52" s="34"/>
      <c r="IUV52" s="34"/>
      <c r="IUW52" s="34"/>
      <c r="IUX52" s="34"/>
      <c r="IUY52" s="34"/>
      <c r="IUZ52" s="34"/>
      <c r="IVA52" s="34"/>
      <c r="IVB52" s="34"/>
      <c r="IVC52" s="34"/>
      <c r="IVD52" s="34"/>
      <c r="IVE52" s="34"/>
      <c r="IVF52" s="34"/>
      <c r="IVG52" s="34"/>
      <c r="IVH52" s="34"/>
      <c r="IVI52" s="34"/>
      <c r="IVJ52" s="34"/>
      <c r="IVK52" s="34"/>
      <c r="IVL52" s="34"/>
      <c r="IVM52" s="34"/>
      <c r="IVN52" s="34"/>
      <c r="IVO52" s="34"/>
      <c r="IVP52" s="34"/>
      <c r="IVQ52" s="34"/>
      <c r="IVR52" s="34"/>
      <c r="JDI52" s="34"/>
      <c r="JDJ52" s="34"/>
      <c r="JDK52" s="34"/>
      <c r="JDL52" s="34"/>
      <c r="JDX52" s="34"/>
      <c r="JDY52" s="34"/>
      <c r="JDZ52" s="34"/>
      <c r="JEA52" s="34"/>
      <c r="JEB52" s="34"/>
      <c r="JEC52" s="34"/>
      <c r="JED52" s="34"/>
      <c r="JEE52" s="34"/>
      <c r="JEF52" s="34"/>
      <c r="JEG52" s="34"/>
      <c r="JEH52" s="34"/>
      <c r="JEI52" s="34"/>
      <c r="JEJ52" s="34"/>
      <c r="JEK52" s="34"/>
      <c r="JEL52" s="34"/>
      <c r="JEM52" s="34"/>
      <c r="JEN52" s="34"/>
      <c r="JEO52" s="34"/>
      <c r="JEP52" s="34"/>
      <c r="JEQ52" s="34"/>
      <c r="JER52" s="34"/>
      <c r="JES52" s="34"/>
      <c r="JET52" s="34"/>
      <c r="JEU52" s="34"/>
      <c r="JEV52" s="34"/>
      <c r="JEW52" s="34"/>
      <c r="JEX52" s="34"/>
      <c r="JEY52" s="34"/>
      <c r="JEZ52" s="34"/>
      <c r="JFA52" s="34"/>
      <c r="JFB52" s="34"/>
      <c r="JFC52" s="34"/>
      <c r="JFD52" s="34"/>
      <c r="JFE52" s="34"/>
      <c r="JFF52" s="34"/>
      <c r="JFG52" s="34"/>
      <c r="JFH52" s="34"/>
      <c r="JFI52" s="34"/>
      <c r="JFJ52" s="34"/>
      <c r="JFK52" s="34"/>
      <c r="JFL52" s="34"/>
      <c r="JFM52" s="34"/>
      <c r="JFN52" s="34"/>
      <c r="JNE52" s="34"/>
      <c r="JNF52" s="34"/>
      <c r="JNG52" s="34"/>
      <c r="JNH52" s="34"/>
      <c r="JNT52" s="34"/>
      <c r="JNU52" s="34"/>
      <c r="JNV52" s="34"/>
      <c r="JNW52" s="34"/>
      <c r="JNX52" s="34"/>
      <c r="JNY52" s="34"/>
      <c r="JNZ52" s="34"/>
      <c r="JOA52" s="34"/>
      <c r="JOB52" s="34"/>
      <c r="JOC52" s="34"/>
      <c r="JOD52" s="34"/>
      <c r="JOE52" s="34"/>
      <c r="JOF52" s="34"/>
      <c r="JOG52" s="34"/>
      <c r="JOH52" s="34"/>
      <c r="JOI52" s="34"/>
      <c r="JOJ52" s="34"/>
      <c r="JOK52" s="34"/>
      <c r="JOL52" s="34"/>
      <c r="JOM52" s="34"/>
      <c r="JON52" s="34"/>
      <c r="JOO52" s="34"/>
      <c r="JOP52" s="34"/>
      <c r="JOQ52" s="34"/>
      <c r="JOR52" s="34"/>
      <c r="JOS52" s="34"/>
      <c r="JOT52" s="34"/>
      <c r="JOU52" s="34"/>
      <c r="JOV52" s="34"/>
      <c r="JOW52" s="34"/>
      <c r="JOX52" s="34"/>
      <c r="JOY52" s="34"/>
      <c r="JOZ52" s="34"/>
      <c r="JPA52" s="34"/>
      <c r="JPB52" s="34"/>
      <c r="JPC52" s="34"/>
      <c r="JPD52" s="34"/>
      <c r="JPE52" s="34"/>
      <c r="JPF52" s="34"/>
      <c r="JPG52" s="34"/>
      <c r="JPH52" s="34"/>
      <c r="JPI52" s="34"/>
      <c r="JPJ52" s="34"/>
      <c r="JXA52" s="34"/>
      <c r="JXB52" s="34"/>
      <c r="JXC52" s="34"/>
      <c r="JXD52" s="34"/>
      <c r="JXP52" s="34"/>
      <c r="JXQ52" s="34"/>
      <c r="JXR52" s="34"/>
      <c r="JXS52" s="34"/>
      <c r="JXT52" s="34"/>
      <c r="JXU52" s="34"/>
      <c r="JXV52" s="34"/>
      <c r="JXW52" s="34"/>
      <c r="JXX52" s="34"/>
      <c r="JXY52" s="34"/>
      <c r="JXZ52" s="34"/>
      <c r="JYA52" s="34"/>
      <c r="JYB52" s="34"/>
      <c r="JYC52" s="34"/>
      <c r="JYD52" s="34"/>
      <c r="JYE52" s="34"/>
      <c r="JYF52" s="34"/>
      <c r="JYG52" s="34"/>
      <c r="JYH52" s="34"/>
      <c r="JYI52" s="34"/>
      <c r="JYJ52" s="34"/>
      <c r="JYK52" s="34"/>
      <c r="JYL52" s="34"/>
      <c r="JYM52" s="34"/>
      <c r="JYN52" s="34"/>
      <c r="JYO52" s="34"/>
      <c r="JYP52" s="34"/>
      <c r="JYQ52" s="34"/>
      <c r="JYR52" s="34"/>
      <c r="JYS52" s="34"/>
      <c r="JYT52" s="34"/>
      <c r="JYU52" s="34"/>
      <c r="JYV52" s="34"/>
      <c r="JYW52" s="34"/>
      <c r="JYX52" s="34"/>
      <c r="JYY52" s="34"/>
      <c r="JYZ52" s="34"/>
      <c r="JZA52" s="34"/>
      <c r="JZB52" s="34"/>
      <c r="JZC52" s="34"/>
      <c r="JZD52" s="34"/>
      <c r="JZE52" s="34"/>
      <c r="JZF52" s="34"/>
      <c r="KGW52" s="34"/>
      <c r="KGX52" s="34"/>
      <c r="KGY52" s="34"/>
      <c r="KGZ52" s="34"/>
      <c r="KHL52" s="34"/>
      <c r="KHM52" s="34"/>
      <c r="KHN52" s="34"/>
      <c r="KHO52" s="34"/>
      <c r="KHP52" s="34"/>
      <c r="KHQ52" s="34"/>
      <c r="KHR52" s="34"/>
      <c r="KHS52" s="34"/>
      <c r="KHT52" s="34"/>
      <c r="KHU52" s="34"/>
      <c r="KHV52" s="34"/>
      <c r="KHW52" s="34"/>
      <c r="KHX52" s="34"/>
      <c r="KHY52" s="34"/>
      <c r="KHZ52" s="34"/>
      <c r="KIA52" s="34"/>
      <c r="KIB52" s="34"/>
      <c r="KIC52" s="34"/>
      <c r="KID52" s="34"/>
      <c r="KIE52" s="34"/>
      <c r="KIF52" s="34"/>
      <c r="KIG52" s="34"/>
      <c r="KIH52" s="34"/>
      <c r="KII52" s="34"/>
      <c r="KIJ52" s="34"/>
      <c r="KIK52" s="34"/>
      <c r="KIL52" s="34"/>
      <c r="KIM52" s="34"/>
      <c r="KIN52" s="34"/>
      <c r="KIO52" s="34"/>
      <c r="KIP52" s="34"/>
      <c r="KIQ52" s="34"/>
      <c r="KIR52" s="34"/>
      <c r="KIS52" s="34"/>
      <c r="KIT52" s="34"/>
      <c r="KIU52" s="34"/>
      <c r="KIV52" s="34"/>
      <c r="KIW52" s="34"/>
      <c r="KIX52" s="34"/>
      <c r="KIY52" s="34"/>
      <c r="KIZ52" s="34"/>
      <c r="KJA52" s="34"/>
      <c r="KJB52" s="34"/>
      <c r="KQS52" s="34"/>
      <c r="KQT52" s="34"/>
      <c r="KQU52" s="34"/>
      <c r="KQV52" s="34"/>
      <c r="KRH52" s="34"/>
      <c r="KRI52" s="34"/>
      <c r="KRJ52" s="34"/>
      <c r="KRK52" s="34"/>
      <c r="KRL52" s="34"/>
      <c r="KRM52" s="34"/>
      <c r="KRN52" s="34"/>
      <c r="KRO52" s="34"/>
      <c r="KRP52" s="34"/>
      <c r="KRQ52" s="34"/>
      <c r="KRR52" s="34"/>
      <c r="KRS52" s="34"/>
      <c r="KRT52" s="34"/>
      <c r="KRU52" s="34"/>
      <c r="KRV52" s="34"/>
      <c r="KRW52" s="34"/>
      <c r="KRX52" s="34"/>
      <c r="KRY52" s="34"/>
      <c r="KRZ52" s="34"/>
      <c r="KSA52" s="34"/>
      <c r="KSB52" s="34"/>
      <c r="KSC52" s="34"/>
      <c r="KSD52" s="34"/>
      <c r="KSE52" s="34"/>
      <c r="KSF52" s="34"/>
      <c r="KSG52" s="34"/>
      <c r="KSH52" s="34"/>
      <c r="KSI52" s="34"/>
      <c r="KSJ52" s="34"/>
      <c r="KSK52" s="34"/>
      <c r="KSL52" s="34"/>
      <c r="KSM52" s="34"/>
      <c r="KSN52" s="34"/>
      <c r="KSO52" s="34"/>
      <c r="KSP52" s="34"/>
      <c r="KSQ52" s="34"/>
      <c r="KSR52" s="34"/>
      <c r="KSS52" s="34"/>
      <c r="KST52" s="34"/>
      <c r="KSU52" s="34"/>
      <c r="KSV52" s="34"/>
      <c r="KSW52" s="34"/>
      <c r="KSX52" s="34"/>
      <c r="LAO52" s="34"/>
      <c r="LAP52" s="34"/>
      <c r="LAQ52" s="34"/>
      <c r="LAR52" s="34"/>
      <c r="LBD52" s="34"/>
      <c r="LBE52" s="34"/>
      <c r="LBF52" s="34"/>
      <c r="LBG52" s="34"/>
      <c r="LBH52" s="34"/>
      <c r="LBI52" s="34"/>
      <c r="LBJ52" s="34"/>
      <c r="LBK52" s="34"/>
      <c r="LBL52" s="34"/>
      <c r="LBM52" s="34"/>
      <c r="LBN52" s="34"/>
      <c r="LBO52" s="34"/>
      <c r="LBP52" s="34"/>
      <c r="LBQ52" s="34"/>
      <c r="LBR52" s="34"/>
      <c r="LBS52" s="34"/>
      <c r="LBT52" s="34"/>
      <c r="LBU52" s="34"/>
      <c r="LBV52" s="34"/>
      <c r="LBW52" s="34"/>
      <c r="LBX52" s="34"/>
      <c r="LBY52" s="34"/>
      <c r="LBZ52" s="34"/>
      <c r="LCA52" s="34"/>
      <c r="LCB52" s="34"/>
      <c r="LCC52" s="34"/>
      <c r="LCD52" s="34"/>
      <c r="LCE52" s="34"/>
      <c r="LCF52" s="34"/>
      <c r="LCG52" s="34"/>
      <c r="LCH52" s="34"/>
      <c r="LCI52" s="34"/>
      <c r="LCJ52" s="34"/>
      <c r="LCK52" s="34"/>
      <c r="LCL52" s="34"/>
      <c r="LCM52" s="34"/>
      <c r="LCN52" s="34"/>
      <c r="LCO52" s="34"/>
      <c r="LCP52" s="34"/>
      <c r="LCQ52" s="34"/>
      <c r="LCR52" s="34"/>
      <c r="LCS52" s="34"/>
      <c r="LCT52" s="34"/>
      <c r="LKK52" s="34"/>
      <c r="LKL52" s="34"/>
      <c r="LKM52" s="34"/>
      <c r="LKN52" s="34"/>
      <c r="LKZ52" s="34"/>
      <c r="LLA52" s="34"/>
      <c r="LLB52" s="34"/>
      <c r="LLC52" s="34"/>
      <c r="LLD52" s="34"/>
      <c r="LLE52" s="34"/>
      <c r="LLF52" s="34"/>
      <c r="LLG52" s="34"/>
      <c r="LLH52" s="34"/>
      <c r="LLI52" s="34"/>
      <c r="LLJ52" s="34"/>
      <c r="LLK52" s="34"/>
      <c r="LLL52" s="34"/>
      <c r="LLM52" s="34"/>
      <c r="LLN52" s="34"/>
      <c r="LLO52" s="34"/>
      <c r="LLP52" s="34"/>
      <c r="LLQ52" s="34"/>
      <c r="LLR52" s="34"/>
      <c r="LLS52" s="34"/>
      <c r="LLT52" s="34"/>
      <c r="LLU52" s="34"/>
      <c r="LLV52" s="34"/>
      <c r="LLW52" s="34"/>
      <c r="LLX52" s="34"/>
      <c r="LLY52" s="34"/>
      <c r="LLZ52" s="34"/>
      <c r="LMA52" s="34"/>
      <c r="LMB52" s="34"/>
      <c r="LMC52" s="34"/>
      <c r="LMD52" s="34"/>
      <c r="LME52" s="34"/>
      <c r="LMF52" s="34"/>
      <c r="LMG52" s="34"/>
      <c r="LMH52" s="34"/>
      <c r="LMI52" s="34"/>
      <c r="LMJ52" s="34"/>
      <c r="LMK52" s="34"/>
      <c r="LML52" s="34"/>
      <c r="LMM52" s="34"/>
      <c r="LMN52" s="34"/>
      <c r="LMO52" s="34"/>
      <c r="LMP52" s="34"/>
      <c r="LUG52" s="34"/>
      <c r="LUH52" s="34"/>
      <c r="LUI52" s="34"/>
      <c r="LUJ52" s="34"/>
      <c r="LUV52" s="34"/>
      <c r="LUW52" s="34"/>
      <c r="LUX52" s="34"/>
      <c r="LUY52" s="34"/>
      <c r="LUZ52" s="34"/>
      <c r="LVA52" s="34"/>
      <c r="LVB52" s="34"/>
      <c r="LVC52" s="34"/>
      <c r="LVD52" s="34"/>
      <c r="LVE52" s="34"/>
      <c r="LVF52" s="34"/>
      <c r="LVG52" s="34"/>
      <c r="LVH52" s="34"/>
      <c r="LVI52" s="34"/>
      <c r="LVJ52" s="34"/>
      <c r="LVK52" s="34"/>
      <c r="LVL52" s="34"/>
      <c r="LVM52" s="34"/>
      <c r="LVN52" s="34"/>
      <c r="LVO52" s="34"/>
      <c r="LVP52" s="34"/>
      <c r="LVQ52" s="34"/>
      <c r="LVR52" s="34"/>
      <c r="LVS52" s="34"/>
      <c r="LVT52" s="34"/>
      <c r="LVU52" s="34"/>
      <c r="LVV52" s="34"/>
      <c r="LVW52" s="34"/>
      <c r="LVX52" s="34"/>
      <c r="LVY52" s="34"/>
      <c r="LVZ52" s="34"/>
      <c r="LWA52" s="34"/>
      <c r="LWB52" s="34"/>
      <c r="LWC52" s="34"/>
      <c r="LWD52" s="34"/>
      <c r="LWE52" s="34"/>
      <c r="LWF52" s="34"/>
      <c r="LWG52" s="34"/>
      <c r="LWH52" s="34"/>
      <c r="LWI52" s="34"/>
      <c r="LWJ52" s="34"/>
      <c r="LWK52" s="34"/>
      <c r="LWL52" s="34"/>
      <c r="MEC52" s="34"/>
      <c r="MED52" s="34"/>
      <c r="MEE52" s="34"/>
      <c r="MEF52" s="34"/>
      <c r="MER52" s="34"/>
      <c r="MES52" s="34"/>
      <c r="MET52" s="34"/>
      <c r="MEU52" s="34"/>
      <c r="MEV52" s="34"/>
      <c r="MEW52" s="34"/>
      <c r="MEX52" s="34"/>
      <c r="MEY52" s="34"/>
      <c r="MEZ52" s="34"/>
      <c r="MFA52" s="34"/>
      <c r="MFB52" s="34"/>
      <c r="MFC52" s="34"/>
      <c r="MFD52" s="34"/>
      <c r="MFE52" s="34"/>
      <c r="MFF52" s="34"/>
      <c r="MFG52" s="34"/>
      <c r="MFH52" s="34"/>
      <c r="MFI52" s="34"/>
      <c r="MFJ52" s="34"/>
      <c r="MFK52" s="34"/>
      <c r="MFL52" s="34"/>
      <c r="MFM52" s="34"/>
      <c r="MFN52" s="34"/>
      <c r="MFO52" s="34"/>
      <c r="MFP52" s="34"/>
      <c r="MFQ52" s="34"/>
      <c r="MFR52" s="34"/>
      <c r="MFS52" s="34"/>
      <c r="MFT52" s="34"/>
      <c r="MFU52" s="34"/>
      <c r="MFV52" s="34"/>
      <c r="MFW52" s="34"/>
      <c r="MFX52" s="34"/>
      <c r="MFY52" s="34"/>
      <c r="MFZ52" s="34"/>
      <c r="MGA52" s="34"/>
      <c r="MGB52" s="34"/>
      <c r="MGC52" s="34"/>
      <c r="MGD52" s="34"/>
      <c r="MGE52" s="34"/>
      <c r="MGF52" s="34"/>
      <c r="MGG52" s="34"/>
      <c r="MGH52" s="34"/>
      <c r="MNY52" s="34"/>
      <c r="MNZ52" s="34"/>
      <c r="MOA52" s="34"/>
      <c r="MOB52" s="34"/>
      <c r="MON52" s="34"/>
      <c r="MOO52" s="34"/>
      <c r="MOP52" s="34"/>
      <c r="MOQ52" s="34"/>
      <c r="MOR52" s="34"/>
      <c r="MOS52" s="34"/>
      <c r="MOT52" s="34"/>
      <c r="MOU52" s="34"/>
      <c r="MOV52" s="34"/>
      <c r="MOW52" s="34"/>
      <c r="MOX52" s="34"/>
      <c r="MOY52" s="34"/>
      <c r="MOZ52" s="34"/>
      <c r="MPA52" s="34"/>
      <c r="MPB52" s="34"/>
      <c r="MPC52" s="34"/>
      <c r="MPD52" s="34"/>
      <c r="MPE52" s="34"/>
      <c r="MPF52" s="34"/>
      <c r="MPG52" s="34"/>
      <c r="MPH52" s="34"/>
      <c r="MPI52" s="34"/>
      <c r="MPJ52" s="34"/>
      <c r="MPK52" s="34"/>
      <c r="MPL52" s="34"/>
      <c r="MPM52" s="34"/>
      <c r="MPN52" s="34"/>
      <c r="MPO52" s="34"/>
      <c r="MPP52" s="34"/>
      <c r="MPQ52" s="34"/>
      <c r="MPR52" s="34"/>
      <c r="MPS52" s="34"/>
      <c r="MPT52" s="34"/>
      <c r="MPU52" s="34"/>
      <c r="MPV52" s="34"/>
      <c r="MPW52" s="34"/>
      <c r="MPX52" s="34"/>
      <c r="MPY52" s="34"/>
      <c r="MPZ52" s="34"/>
      <c r="MQA52" s="34"/>
      <c r="MQB52" s="34"/>
      <c r="MQC52" s="34"/>
      <c r="MQD52" s="34"/>
      <c r="MXU52" s="34"/>
      <c r="MXV52" s="34"/>
      <c r="MXW52" s="34"/>
      <c r="MXX52" s="34"/>
      <c r="MYJ52" s="34"/>
      <c r="MYK52" s="34"/>
      <c r="MYL52" s="34"/>
      <c r="MYM52" s="34"/>
      <c r="MYN52" s="34"/>
      <c r="MYO52" s="34"/>
      <c r="MYP52" s="34"/>
      <c r="MYQ52" s="34"/>
      <c r="MYR52" s="34"/>
      <c r="MYS52" s="34"/>
      <c r="MYT52" s="34"/>
      <c r="MYU52" s="34"/>
      <c r="MYV52" s="34"/>
      <c r="MYW52" s="34"/>
      <c r="MYX52" s="34"/>
      <c r="MYY52" s="34"/>
      <c r="MYZ52" s="34"/>
      <c r="MZA52" s="34"/>
      <c r="MZB52" s="34"/>
      <c r="MZC52" s="34"/>
      <c r="MZD52" s="34"/>
      <c r="MZE52" s="34"/>
      <c r="MZF52" s="34"/>
      <c r="MZG52" s="34"/>
      <c r="MZH52" s="34"/>
      <c r="MZI52" s="34"/>
      <c r="MZJ52" s="34"/>
      <c r="MZK52" s="34"/>
      <c r="MZL52" s="34"/>
      <c r="MZM52" s="34"/>
      <c r="MZN52" s="34"/>
      <c r="MZO52" s="34"/>
      <c r="MZP52" s="34"/>
      <c r="MZQ52" s="34"/>
      <c r="MZR52" s="34"/>
      <c r="MZS52" s="34"/>
      <c r="MZT52" s="34"/>
      <c r="MZU52" s="34"/>
      <c r="MZV52" s="34"/>
      <c r="MZW52" s="34"/>
      <c r="MZX52" s="34"/>
      <c r="MZY52" s="34"/>
      <c r="MZZ52" s="34"/>
      <c r="NHQ52" s="34"/>
      <c r="NHR52" s="34"/>
      <c r="NHS52" s="34"/>
      <c r="NHT52" s="34"/>
      <c r="NIF52" s="34"/>
      <c r="NIG52" s="34"/>
      <c r="NIH52" s="34"/>
      <c r="NII52" s="34"/>
      <c r="NIJ52" s="34"/>
      <c r="NIK52" s="34"/>
      <c r="NIL52" s="34"/>
      <c r="NIM52" s="34"/>
      <c r="NIN52" s="34"/>
      <c r="NIO52" s="34"/>
      <c r="NIP52" s="34"/>
      <c r="NIQ52" s="34"/>
      <c r="NIR52" s="34"/>
      <c r="NIS52" s="34"/>
      <c r="NIT52" s="34"/>
      <c r="NIU52" s="34"/>
      <c r="NIV52" s="34"/>
      <c r="NIW52" s="34"/>
      <c r="NIX52" s="34"/>
      <c r="NIY52" s="34"/>
      <c r="NIZ52" s="34"/>
      <c r="NJA52" s="34"/>
      <c r="NJB52" s="34"/>
      <c r="NJC52" s="34"/>
      <c r="NJD52" s="34"/>
      <c r="NJE52" s="34"/>
      <c r="NJF52" s="34"/>
      <c r="NJG52" s="34"/>
      <c r="NJH52" s="34"/>
      <c r="NJI52" s="34"/>
      <c r="NJJ52" s="34"/>
      <c r="NJK52" s="34"/>
      <c r="NJL52" s="34"/>
      <c r="NJM52" s="34"/>
      <c r="NJN52" s="34"/>
      <c r="NJO52" s="34"/>
      <c r="NJP52" s="34"/>
      <c r="NJQ52" s="34"/>
      <c r="NJR52" s="34"/>
      <c r="NJS52" s="34"/>
      <c r="NJT52" s="34"/>
      <c r="NJU52" s="34"/>
      <c r="NJV52" s="34"/>
      <c r="NRM52" s="34"/>
      <c r="NRN52" s="34"/>
      <c r="NRO52" s="34"/>
      <c r="NRP52" s="34"/>
      <c r="NSB52" s="34"/>
      <c r="NSC52" s="34"/>
      <c r="NSD52" s="34"/>
      <c r="NSE52" s="34"/>
      <c r="NSF52" s="34"/>
      <c r="NSG52" s="34"/>
      <c r="NSH52" s="34"/>
      <c r="NSI52" s="34"/>
      <c r="NSJ52" s="34"/>
      <c r="NSK52" s="34"/>
      <c r="NSL52" s="34"/>
      <c r="NSM52" s="34"/>
      <c r="NSN52" s="34"/>
      <c r="NSO52" s="34"/>
      <c r="NSP52" s="34"/>
      <c r="NSQ52" s="34"/>
      <c r="NSR52" s="34"/>
      <c r="NSS52" s="34"/>
      <c r="NST52" s="34"/>
      <c r="NSU52" s="34"/>
      <c r="NSV52" s="34"/>
      <c r="NSW52" s="34"/>
      <c r="NSX52" s="34"/>
      <c r="NSY52" s="34"/>
      <c r="NSZ52" s="34"/>
      <c r="NTA52" s="34"/>
      <c r="NTB52" s="34"/>
      <c r="NTC52" s="34"/>
      <c r="NTD52" s="34"/>
      <c r="NTE52" s="34"/>
      <c r="NTF52" s="34"/>
      <c r="NTG52" s="34"/>
      <c r="NTH52" s="34"/>
      <c r="NTI52" s="34"/>
      <c r="NTJ52" s="34"/>
      <c r="NTK52" s="34"/>
      <c r="NTL52" s="34"/>
      <c r="NTM52" s="34"/>
      <c r="NTN52" s="34"/>
      <c r="NTO52" s="34"/>
      <c r="NTP52" s="34"/>
      <c r="NTQ52" s="34"/>
      <c r="NTR52" s="34"/>
      <c r="OBI52" s="34"/>
      <c r="OBJ52" s="34"/>
      <c r="OBK52" s="34"/>
      <c r="OBL52" s="34"/>
      <c r="OBX52" s="34"/>
      <c r="OBY52" s="34"/>
      <c r="OBZ52" s="34"/>
      <c r="OCA52" s="34"/>
      <c r="OCB52" s="34"/>
      <c r="OCC52" s="34"/>
      <c r="OCD52" s="34"/>
      <c r="OCE52" s="34"/>
      <c r="OCF52" s="34"/>
      <c r="OCG52" s="34"/>
      <c r="OCH52" s="34"/>
      <c r="OCI52" s="34"/>
      <c r="OCJ52" s="34"/>
      <c r="OCK52" s="34"/>
      <c r="OCL52" s="34"/>
      <c r="OCM52" s="34"/>
      <c r="OCN52" s="34"/>
      <c r="OCO52" s="34"/>
      <c r="OCP52" s="34"/>
      <c r="OCQ52" s="34"/>
      <c r="OCR52" s="34"/>
      <c r="OCS52" s="34"/>
      <c r="OCT52" s="34"/>
      <c r="OCU52" s="34"/>
      <c r="OCV52" s="34"/>
      <c r="OCW52" s="34"/>
      <c r="OCX52" s="34"/>
      <c r="OCY52" s="34"/>
      <c r="OCZ52" s="34"/>
      <c r="ODA52" s="34"/>
      <c r="ODB52" s="34"/>
      <c r="ODC52" s="34"/>
      <c r="ODD52" s="34"/>
      <c r="ODE52" s="34"/>
      <c r="ODF52" s="34"/>
      <c r="ODG52" s="34"/>
      <c r="ODH52" s="34"/>
      <c r="ODI52" s="34"/>
      <c r="ODJ52" s="34"/>
      <c r="ODK52" s="34"/>
      <c r="ODL52" s="34"/>
      <c r="ODM52" s="34"/>
      <c r="ODN52" s="34"/>
      <c r="OLE52" s="34"/>
      <c r="OLF52" s="34"/>
      <c r="OLG52" s="34"/>
      <c r="OLH52" s="34"/>
      <c r="OLT52" s="34"/>
      <c r="OLU52" s="34"/>
      <c r="OLV52" s="34"/>
      <c r="OLW52" s="34"/>
      <c r="OLX52" s="34"/>
      <c r="OLY52" s="34"/>
      <c r="OLZ52" s="34"/>
      <c r="OMA52" s="34"/>
      <c r="OMB52" s="34"/>
      <c r="OMC52" s="34"/>
      <c r="OMD52" s="34"/>
      <c r="OME52" s="34"/>
      <c r="OMF52" s="34"/>
      <c r="OMG52" s="34"/>
      <c r="OMH52" s="34"/>
      <c r="OMI52" s="34"/>
      <c r="OMJ52" s="34"/>
      <c r="OMK52" s="34"/>
      <c r="OML52" s="34"/>
      <c r="OMM52" s="34"/>
      <c r="OMN52" s="34"/>
      <c r="OMO52" s="34"/>
      <c r="OMP52" s="34"/>
      <c r="OMQ52" s="34"/>
      <c r="OMR52" s="34"/>
      <c r="OMS52" s="34"/>
      <c r="OMT52" s="34"/>
      <c r="OMU52" s="34"/>
      <c r="OMV52" s="34"/>
      <c r="OMW52" s="34"/>
      <c r="OMX52" s="34"/>
      <c r="OMY52" s="34"/>
      <c r="OMZ52" s="34"/>
      <c r="ONA52" s="34"/>
      <c r="ONB52" s="34"/>
      <c r="ONC52" s="34"/>
      <c r="OND52" s="34"/>
      <c r="ONE52" s="34"/>
      <c r="ONF52" s="34"/>
      <c r="ONG52" s="34"/>
      <c r="ONH52" s="34"/>
      <c r="ONI52" s="34"/>
      <c r="ONJ52" s="34"/>
      <c r="OVA52" s="34"/>
      <c r="OVB52" s="34"/>
      <c r="OVC52" s="34"/>
      <c r="OVD52" s="34"/>
      <c r="OVP52" s="34"/>
      <c r="OVQ52" s="34"/>
      <c r="OVR52" s="34"/>
      <c r="OVS52" s="34"/>
      <c r="OVT52" s="34"/>
      <c r="OVU52" s="34"/>
      <c r="OVV52" s="34"/>
      <c r="OVW52" s="34"/>
      <c r="OVX52" s="34"/>
      <c r="OVY52" s="34"/>
      <c r="OVZ52" s="34"/>
      <c r="OWA52" s="34"/>
      <c r="OWB52" s="34"/>
      <c r="OWC52" s="34"/>
      <c r="OWD52" s="34"/>
      <c r="OWE52" s="34"/>
      <c r="OWF52" s="34"/>
      <c r="OWG52" s="34"/>
      <c r="OWH52" s="34"/>
      <c r="OWI52" s="34"/>
      <c r="OWJ52" s="34"/>
      <c r="OWK52" s="34"/>
      <c r="OWL52" s="34"/>
      <c r="OWM52" s="34"/>
      <c r="OWN52" s="34"/>
      <c r="OWO52" s="34"/>
      <c r="OWP52" s="34"/>
      <c r="OWQ52" s="34"/>
      <c r="OWR52" s="34"/>
      <c r="OWS52" s="34"/>
      <c r="OWT52" s="34"/>
      <c r="OWU52" s="34"/>
      <c r="OWV52" s="34"/>
      <c r="OWW52" s="34"/>
      <c r="OWX52" s="34"/>
      <c r="OWY52" s="34"/>
      <c r="OWZ52" s="34"/>
      <c r="OXA52" s="34"/>
      <c r="OXB52" s="34"/>
      <c r="OXC52" s="34"/>
      <c r="OXD52" s="34"/>
      <c r="OXE52" s="34"/>
      <c r="OXF52" s="34"/>
      <c r="PEW52" s="34"/>
      <c r="PEX52" s="34"/>
      <c r="PEY52" s="34"/>
      <c r="PEZ52" s="34"/>
      <c r="PFL52" s="34"/>
      <c r="PFM52" s="34"/>
      <c r="PFN52" s="34"/>
      <c r="PFO52" s="34"/>
      <c r="PFP52" s="34"/>
      <c r="PFQ52" s="34"/>
      <c r="PFR52" s="34"/>
      <c r="PFS52" s="34"/>
      <c r="PFT52" s="34"/>
      <c r="PFU52" s="34"/>
      <c r="PFV52" s="34"/>
      <c r="PFW52" s="34"/>
      <c r="PFX52" s="34"/>
      <c r="PFY52" s="34"/>
      <c r="PFZ52" s="34"/>
      <c r="PGA52" s="34"/>
      <c r="PGB52" s="34"/>
      <c r="PGC52" s="34"/>
      <c r="PGD52" s="34"/>
      <c r="PGE52" s="34"/>
      <c r="PGF52" s="34"/>
      <c r="PGG52" s="34"/>
      <c r="PGH52" s="34"/>
      <c r="PGI52" s="34"/>
      <c r="PGJ52" s="34"/>
      <c r="PGK52" s="34"/>
      <c r="PGL52" s="34"/>
      <c r="PGM52" s="34"/>
      <c r="PGN52" s="34"/>
      <c r="PGO52" s="34"/>
      <c r="PGP52" s="34"/>
      <c r="PGQ52" s="34"/>
      <c r="PGR52" s="34"/>
      <c r="PGS52" s="34"/>
      <c r="PGT52" s="34"/>
      <c r="PGU52" s="34"/>
      <c r="PGV52" s="34"/>
      <c r="PGW52" s="34"/>
      <c r="PGX52" s="34"/>
      <c r="PGY52" s="34"/>
      <c r="PGZ52" s="34"/>
      <c r="PHA52" s="34"/>
      <c r="PHB52" s="34"/>
      <c r="POS52" s="34"/>
      <c r="POT52" s="34"/>
      <c r="POU52" s="34"/>
      <c r="POV52" s="34"/>
      <c r="PPH52" s="34"/>
      <c r="PPI52" s="34"/>
      <c r="PPJ52" s="34"/>
      <c r="PPK52" s="34"/>
      <c r="PPL52" s="34"/>
      <c r="PPM52" s="34"/>
      <c r="PPN52" s="34"/>
      <c r="PPO52" s="34"/>
      <c r="PPP52" s="34"/>
      <c r="PPQ52" s="34"/>
      <c r="PPR52" s="34"/>
      <c r="PPS52" s="34"/>
      <c r="PPT52" s="34"/>
      <c r="PPU52" s="34"/>
      <c r="PPV52" s="34"/>
      <c r="PPW52" s="34"/>
      <c r="PPX52" s="34"/>
      <c r="PPY52" s="34"/>
      <c r="PPZ52" s="34"/>
      <c r="PQA52" s="34"/>
      <c r="PQB52" s="34"/>
      <c r="PQC52" s="34"/>
      <c r="PQD52" s="34"/>
      <c r="PQE52" s="34"/>
      <c r="PQF52" s="34"/>
      <c r="PQG52" s="34"/>
      <c r="PQH52" s="34"/>
      <c r="PQI52" s="34"/>
      <c r="PQJ52" s="34"/>
      <c r="PQK52" s="34"/>
      <c r="PQL52" s="34"/>
      <c r="PQM52" s="34"/>
      <c r="PQN52" s="34"/>
      <c r="PQO52" s="34"/>
      <c r="PQP52" s="34"/>
      <c r="PQQ52" s="34"/>
      <c r="PQR52" s="34"/>
      <c r="PQS52" s="34"/>
      <c r="PQT52" s="34"/>
      <c r="PQU52" s="34"/>
      <c r="PQV52" s="34"/>
      <c r="PQW52" s="34"/>
      <c r="PQX52" s="34"/>
      <c r="PYO52" s="34"/>
      <c r="PYP52" s="34"/>
      <c r="PYQ52" s="34"/>
      <c r="PYR52" s="34"/>
      <c r="PZD52" s="34"/>
      <c r="PZE52" s="34"/>
      <c r="PZF52" s="34"/>
      <c r="PZG52" s="34"/>
      <c r="PZH52" s="34"/>
      <c r="PZI52" s="34"/>
      <c r="PZJ52" s="34"/>
      <c r="PZK52" s="34"/>
      <c r="PZL52" s="34"/>
      <c r="PZM52" s="34"/>
      <c r="PZN52" s="34"/>
      <c r="PZO52" s="34"/>
      <c r="PZP52" s="34"/>
      <c r="PZQ52" s="34"/>
      <c r="PZR52" s="34"/>
      <c r="PZS52" s="34"/>
      <c r="PZT52" s="34"/>
      <c r="PZU52" s="34"/>
      <c r="PZV52" s="34"/>
      <c r="PZW52" s="34"/>
      <c r="PZX52" s="34"/>
      <c r="PZY52" s="34"/>
      <c r="PZZ52" s="34"/>
      <c r="QAA52" s="34"/>
      <c r="QAB52" s="34"/>
      <c r="QAC52" s="34"/>
      <c r="QAD52" s="34"/>
      <c r="QAE52" s="34"/>
      <c r="QAF52" s="34"/>
      <c r="QAG52" s="34"/>
      <c r="QAH52" s="34"/>
      <c r="QAI52" s="34"/>
      <c r="QAJ52" s="34"/>
      <c r="QAK52" s="34"/>
      <c r="QAL52" s="34"/>
      <c r="QAM52" s="34"/>
      <c r="QAN52" s="34"/>
      <c r="QAO52" s="34"/>
      <c r="QAP52" s="34"/>
      <c r="QAQ52" s="34"/>
      <c r="QAR52" s="34"/>
      <c r="QAS52" s="34"/>
      <c r="QAT52" s="34"/>
      <c r="QIK52" s="34"/>
      <c r="QIL52" s="34"/>
      <c r="QIM52" s="34"/>
      <c r="QIN52" s="34"/>
      <c r="QIZ52" s="34"/>
      <c r="QJA52" s="34"/>
      <c r="QJB52" s="34"/>
      <c r="QJC52" s="34"/>
      <c r="QJD52" s="34"/>
      <c r="QJE52" s="34"/>
      <c r="QJF52" s="34"/>
      <c r="QJG52" s="34"/>
      <c r="QJH52" s="34"/>
      <c r="QJI52" s="34"/>
      <c r="QJJ52" s="34"/>
      <c r="QJK52" s="34"/>
      <c r="QJL52" s="34"/>
      <c r="QJM52" s="34"/>
      <c r="QJN52" s="34"/>
      <c r="QJO52" s="34"/>
      <c r="QJP52" s="34"/>
      <c r="QJQ52" s="34"/>
      <c r="QJR52" s="34"/>
      <c r="QJS52" s="34"/>
      <c r="QJT52" s="34"/>
      <c r="QJU52" s="34"/>
      <c r="QJV52" s="34"/>
      <c r="QJW52" s="34"/>
      <c r="QJX52" s="34"/>
      <c r="QJY52" s="34"/>
      <c r="QJZ52" s="34"/>
      <c r="QKA52" s="34"/>
      <c r="QKB52" s="34"/>
      <c r="QKC52" s="34"/>
      <c r="QKD52" s="34"/>
      <c r="QKE52" s="34"/>
      <c r="QKF52" s="34"/>
      <c r="QKG52" s="34"/>
      <c r="QKH52" s="34"/>
      <c r="QKI52" s="34"/>
      <c r="QKJ52" s="34"/>
      <c r="QKK52" s="34"/>
      <c r="QKL52" s="34"/>
      <c r="QKM52" s="34"/>
      <c r="QKN52" s="34"/>
      <c r="QKO52" s="34"/>
      <c r="QKP52" s="34"/>
      <c r="QSG52" s="34"/>
      <c r="QSH52" s="34"/>
      <c r="QSI52" s="34"/>
      <c r="QSJ52" s="34"/>
      <c r="QSV52" s="34"/>
      <c r="QSW52" s="34"/>
      <c r="QSX52" s="34"/>
      <c r="QSY52" s="34"/>
      <c r="QSZ52" s="34"/>
      <c r="QTA52" s="34"/>
      <c r="QTB52" s="34"/>
      <c r="QTC52" s="34"/>
      <c r="QTD52" s="34"/>
      <c r="QTE52" s="34"/>
      <c r="QTF52" s="34"/>
      <c r="QTG52" s="34"/>
      <c r="QTH52" s="34"/>
      <c r="QTI52" s="34"/>
      <c r="QTJ52" s="34"/>
      <c r="QTK52" s="34"/>
      <c r="QTL52" s="34"/>
      <c r="QTM52" s="34"/>
      <c r="QTN52" s="34"/>
      <c r="QTO52" s="34"/>
      <c r="QTP52" s="34"/>
      <c r="QTQ52" s="34"/>
      <c r="QTR52" s="34"/>
      <c r="QTS52" s="34"/>
      <c r="QTT52" s="34"/>
      <c r="QTU52" s="34"/>
      <c r="QTV52" s="34"/>
      <c r="QTW52" s="34"/>
      <c r="QTX52" s="34"/>
      <c r="QTY52" s="34"/>
      <c r="QTZ52" s="34"/>
      <c r="QUA52" s="34"/>
      <c r="QUB52" s="34"/>
      <c r="QUC52" s="34"/>
      <c r="QUD52" s="34"/>
      <c r="QUE52" s="34"/>
      <c r="QUF52" s="34"/>
      <c r="QUG52" s="34"/>
      <c r="QUH52" s="34"/>
      <c r="QUI52" s="34"/>
      <c r="QUJ52" s="34"/>
      <c r="QUK52" s="34"/>
      <c r="QUL52" s="34"/>
      <c r="RCC52" s="34"/>
      <c r="RCD52" s="34"/>
      <c r="RCE52" s="34"/>
      <c r="RCF52" s="34"/>
      <c r="RCR52" s="34"/>
      <c r="RCS52" s="34"/>
      <c r="RCT52" s="34"/>
      <c r="RCU52" s="34"/>
      <c r="RCV52" s="34"/>
      <c r="RCW52" s="34"/>
      <c r="RCX52" s="34"/>
      <c r="RCY52" s="34"/>
      <c r="RCZ52" s="34"/>
      <c r="RDA52" s="34"/>
      <c r="RDB52" s="34"/>
      <c r="RDC52" s="34"/>
      <c r="RDD52" s="34"/>
      <c r="RDE52" s="34"/>
      <c r="RDF52" s="34"/>
      <c r="RDG52" s="34"/>
      <c r="RDH52" s="34"/>
      <c r="RDI52" s="34"/>
      <c r="RDJ52" s="34"/>
      <c r="RDK52" s="34"/>
      <c r="RDL52" s="34"/>
      <c r="RDM52" s="34"/>
      <c r="RDN52" s="34"/>
      <c r="RDO52" s="34"/>
      <c r="RDP52" s="34"/>
      <c r="RDQ52" s="34"/>
      <c r="RDR52" s="34"/>
      <c r="RDS52" s="34"/>
      <c r="RDT52" s="34"/>
      <c r="RDU52" s="34"/>
      <c r="RDV52" s="34"/>
      <c r="RDW52" s="34"/>
      <c r="RDX52" s="34"/>
      <c r="RDY52" s="34"/>
      <c r="RDZ52" s="34"/>
      <c r="REA52" s="34"/>
      <c r="REB52" s="34"/>
      <c r="REC52" s="34"/>
      <c r="RED52" s="34"/>
      <c r="REE52" s="34"/>
      <c r="REF52" s="34"/>
      <c r="REG52" s="34"/>
      <c r="REH52" s="34"/>
      <c r="RLY52" s="34"/>
      <c r="RLZ52" s="34"/>
      <c r="RMA52" s="34"/>
      <c r="RMB52" s="34"/>
      <c r="RMN52" s="34"/>
      <c r="RMO52" s="34"/>
      <c r="RMP52" s="34"/>
      <c r="RMQ52" s="34"/>
      <c r="RMR52" s="34"/>
      <c r="RMS52" s="34"/>
      <c r="RMT52" s="34"/>
      <c r="RMU52" s="34"/>
      <c r="RMV52" s="34"/>
      <c r="RMW52" s="34"/>
      <c r="RMX52" s="34"/>
      <c r="RMY52" s="34"/>
      <c r="RMZ52" s="34"/>
      <c r="RNA52" s="34"/>
      <c r="RNB52" s="34"/>
      <c r="RNC52" s="34"/>
      <c r="RND52" s="34"/>
      <c r="RNE52" s="34"/>
      <c r="RNF52" s="34"/>
      <c r="RNG52" s="34"/>
      <c r="RNH52" s="34"/>
      <c r="RNI52" s="34"/>
      <c r="RNJ52" s="34"/>
      <c r="RNK52" s="34"/>
      <c r="RNL52" s="34"/>
      <c r="RNM52" s="34"/>
      <c r="RNN52" s="34"/>
      <c r="RNO52" s="34"/>
      <c r="RNP52" s="34"/>
      <c r="RNQ52" s="34"/>
      <c r="RNR52" s="34"/>
      <c r="RNS52" s="34"/>
      <c r="RNT52" s="34"/>
      <c r="RNU52" s="34"/>
      <c r="RNV52" s="34"/>
      <c r="RNW52" s="34"/>
      <c r="RNX52" s="34"/>
      <c r="RNY52" s="34"/>
      <c r="RNZ52" s="34"/>
      <c r="ROA52" s="34"/>
      <c r="ROB52" s="34"/>
      <c r="ROC52" s="34"/>
      <c r="ROD52" s="34"/>
      <c r="RVU52" s="34"/>
      <c r="RVV52" s="34"/>
      <c r="RVW52" s="34"/>
      <c r="RVX52" s="34"/>
      <c r="RWJ52" s="34"/>
      <c r="RWK52" s="34"/>
      <c r="RWL52" s="34"/>
      <c r="RWM52" s="34"/>
      <c r="RWN52" s="34"/>
      <c r="RWO52" s="34"/>
      <c r="RWP52" s="34"/>
      <c r="RWQ52" s="34"/>
      <c r="RWR52" s="34"/>
      <c r="RWS52" s="34"/>
      <c r="RWT52" s="34"/>
      <c r="RWU52" s="34"/>
      <c r="RWV52" s="34"/>
      <c r="RWW52" s="34"/>
      <c r="RWX52" s="34"/>
      <c r="RWY52" s="34"/>
      <c r="RWZ52" s="34"/>
      <c r="RXA52" s="34"/>
      <c r="RXB52" s="34"/>
      <c r="RXC52" s="34"/>
      <c r="RXD52" s="34"/>
      <c r="RXE52" s="34"/>
      <c r="RXF52" s="34"/>
      <c r="RXG52" s="34"/>
      <c r="RXH52" s="34"/>
      <c r="RXI52" s="34"/>
      <c r="RXJ52" s="34"/>
      <c r="RXK52" s="34"/>
      <c r="RXL52" s="34"/>
      <c r="RXM52" s="34"/>
      <c r="RXN52" s="34"/>
      <c r="RXO52" s="34"/>
      <c r="RXP52" s="34"/>
      <c r="RXQ52" s="34"/>
      <c r="RXR52" s="34"/>
      <c r="RXS52" s="34"/>
      <c r="RXT52" s="34"/>
      <c r="RXU52" s="34"/>
      <c r="RXV52" s="34"/>
      <c r="RXW52" s="34"/>
      <c r="RXX52" s="34"/>
      <c r="RXY52" s="34"/>
      <c r="RXZ52" s="34"/>
      <c r="SFQ52" s="34"/>
      <c r="SFR52" s="34"/>
      <c r="SFS52" s="34"/>
      <c r="SFT52" s="34"/>
      <c r="SGF52" s="34"/>
      <c r="SGG52" s="34"/>
      <c r="SGH52" s="34"/>
      <c r="SGI52" s="34"/>
      <c r="SGJ52" s="34"/>
      <c r="SGK52" s="34"/>
      <c r="SGL52" s="34"/>
      <c r="SGM52" s="34"/>
      <c r="SGN52" s="34"/>
      <c r="SGO52" s="34"/>
      <c r="SGP52" s="34"/>
      <c r="SGQ52" s="34"/>
      <c r="SGR52" s="34"/>
      <c r="SGS52" s="34"/>
      <c r="SGT52" s="34"/>
      <c r="SGU52" s="34"/>
      <c r="SGV52" s="34"/>
      <c r="SGW52" s="34"/>
      <c r="SGX52" s="34"/>
      <c r="SGY52" s="34"/>
      <c r="SGZ52" s="34"/>
      <c r="SHA52" s="34"/>
      <c r="SHB52" s="34"/>
      <c r="SHC52" s="34"/>
      <c r="SHD52" s="34"/>
      <c r="SHE52" s="34"/>
      <c r="SHF52" s="34"/>
      <c r="SHG52" s="34"/>
      <c r="SHH52" s="34"/>
      <c r="SHI52" s="34"/>
      <c r="SHJ52" s="34"/>
      <c r="SHK52" s="34"/>
      <c r="SHL52" s="34"/>
      <c r="SHM52" s="34"/>
      <c r="SHN52" s="34"/>
      <c r="SHO52" s="34"/>
      <c r="SHP52" s="34"/>
      <c r="SHQ52" s="34"/>
      <c r="SHR52" s="34"/>
      <c r="SHS52" s="34"/>
      <c r="SHT52" s="34"/>
      <c r="SHU52" s="34"/>
      <c r="SHV52" s="34"/>
      <c r="SPM52" s="34"/>
      <c r="SPN52" s="34"/>
      <c r="SPO52" s="34"/>
      <c r="SPP52" s="34"/>
      <c r="SQB52" s="34"/>
      <c r="SQC52" s="34"/>
      <c r="SQD52" s="34"/>
      <c r="SQE52" s="34"/>
      <c r="SQF52" s="34"/>
      <c r="SQG52" s="34"/>
      <c r="SQH52" s="34"/>
      <c r="SQI52" s="34"/>
      <c r="SQJ52" s="34"/>
      <c r="SQK52" s="34"/>
      <c r="SQL52" s="34"/>
      <c r="SQM52" s="34"/>
      <c r="SQN52" s="34"/>
      <c r="SQO52" s="34"/>
      <c r="SQP52" s="34"/>
      <c r="SQQ52" s="34"/>
      <c r="SQR52" s="34"/>
      <c r="SQS52" s="34"/>
      <c r="SQT52" s="34"/>
      <c r="SQU52" s="34"/>
      <c r="SQV52" s="34"/>
      <c r="SQW52" s="34"/>
      <c r="SQX52" s="34"/>
      <c r="SQY52" s="34"/>
      <c r="SQZ52" s="34"/>
      <c r="SRA52" s="34"/>
      <c r="SRB52" s="34"/>
      <c r="SRC52" s="34"/>
      <c r="SRD52" s="34"/>
      <c r="SRE52" s="34"/>
      <c r="SRF52" s="34"/>
      <c r="SRG52" s="34"/>
      <c r="SRH52" s="34"/>
      <c r="SRI52" s="34"/>
      <c r="SRJ52" s="34"/>
      <c r="SRK52" s="34"/>
      <c r="SRL52" s="34"/>
      <c r="SRM52" s="34"/>
      <c r="SRN52" s="34"/>
      <c r="SRO52" s="34"/>
      <c r="SRP52" s="34"/>
      <c r="SRQ52" s="34"/>
      <c r="SRR52" s="34"/>
      <c r="SZI52" s="34"/>
      <c r="SZJ52" s="34"/>
      <c r="SZK52" s="34"/>
      <c r="SZL52" s="34"/>
      <c r="SZX52" s="34"/>
      <c r="SZY52" s="34"/>
      <c r="SZZ52" s="34"/>
      <c r="TAA52" s="34"/>
      <c r="TAB52" s="34"/>
      <c r="TAC52" s="34"/>
      <c r="TAD52" s="34"/>
      <c r="TAE52" s="34"/>
      <c r="TAF52" s="34"/>
      <c r="TAG52" s="34"/>
      <c r="TAH52" s="34"/>
      <c r="TAI52" s="34"/>
      <c r="TAJ52" s="34"/>
      <c r="TAK52" s="34"/>
      <c r="TAL52" s="34"/>
      <c r="TAM52" s="34"/>
      <c r="TAN52" s="34"/>
      <c r="TAO52" s="34"/>
      <c r="TAP52" s="34"/>
      <c r="TAQ52" s="34"/>
      <c r="TAR52" s="34"/>
      <c r="TAS52" s="34"/>
      <c r="TAT52" s="34"/>
      <c r="TAU52" s="34"/>
      <c r="TAV52" s="34"/>
      <c r="TAW52" s="34"/>
      <c r="TAX52" s="34"/>
      <c r="TAY52" s="34"/>
      <c r="TAZ52" s="34"/>
      <c r="TBA52" s="34"/>
      <c r="TBB52" s="34"/>
      <c r="TBC52" s="34"/>
      <c r="TBD52" s="34"/>
      <c r="TBE52" s="34"/>
      <c r="TBF52" s="34"/>
      <c r="TBG52" s="34"/>
      <c r="TBH52" s="34"/>
      <c r="TBI52" s="34"/>
      <c r="TBJ52" s="34"/>
      <c r="TBK52" s="34"/>
      <c r="TBL52" s="34"/>
      <c r="TBM52" s="34"/>
      <c r="TBN52" s="34"/>
      <c r="TJE52" s="34"/>
      <c r="TJF52" s="34"/>
      <c r="TJG52" s="34"/>
      <c r="TJH52" s="34"/>
      <c r="TJT52" s="34"/>
      <c r="TJU52" s="34"/>
      <c r="TJV52" s="34"/>
      <c r="TJW52" s="34"/>
      <c r="TJX52" s="34"/>
      <c r="TJY52" s="34"/>
      <c r="TJZ52" s="34"/>
      <c r="TKA52" s="34"/>
      <c r="TKB52" s="34"/>
      <c r="TKC52" s="34"/>
      <c r="TKD52" s="34"/>
      <c r="TKE52" s="34"/>
      <c r="TKF52" s="34"/>
      <c r="TKG52" s="34"/>
      <c r="TKH52" s="34"/>
      <c r="TKI52" s="34"/>
      <c r="TKJ52" s="34"/>
      <c r="TKK52" s="34"/>
      <c r="TKL52" s="34"/>
      <c r="TKM52" s="34"/>
      <c r="TKN52" s="34"/>
      <c r="TKO52" s="34"/>
      <c r="TKP52" s="34"/>
      <c r="TKQ52" s="34"/>
      <c r="TKR52" s="34"/>
      <c r="TKS52" s="34"/>
      <c r="TKT52" s="34"/>
      <c r="TKU52" s="34"/>
      <c r="TKV52" s="34"/>
      <c r="TKW52" s="34"/>
      <c r="TKX52" s="34"/>
      <c r="TKY52" s="34"/>
      <c r="TKZ52" s="34"/>
      <c r="TLA52" s="34"/>
      <c r="TLB52" s="34"/>
      <c r="TLC52" s="34"/>
      <c r="TLD52" s="34"/>
      <c r="TLE52" s="34"/>
      <c r="TLF52" s="34"/>
      <c r="TLG52" s="34"/>
      <c r="TLH52" s="34"/>
      <c r="TLI52" s="34"/>
      <c r="TLJ52" s="34"/>
      <c r="TTA52" s="34"/>
      <c r="TTB52" s="34"/>
      <c r="TTC52" s="34"/>
      <c r="TTD52" s="34"/>
      <c r="TTP52" s="34"/>
      <c r="TTQ52" s="34"/>
      <c r="TTR52" s="34"/>
      <c r="TTS52" s="34"/>
      <c r="TTT52" s="34"/>
      <c r="TTU52" s="34"/>
      <c r="TTV52" s="34"/>
      <c r="TTW52" s="34"/>
      <c r="TTX52" s="34"/>
      <c r="TTY52" s="34"/>
      <c r="TTZ52" s="34"/>
      <c r="TUA52" s="34"/>
      <c r="TUB52" s="34"/>
      <c r="TUC52" s="34"/>
      <c r="TUD52" s="34"/>
      <c r="TUE52" s="34"/>
      <c r="TUF52" s="34"/>
      <c r="TUG52" s="34"/>
      <c r="TUH52" s="34"/>
      <c r="TUI52" s="34"/>
      <c r="TUJ52" s="34"/>
      <c r="TUK52" s="34"/>
      <c r="TUL52" s="34"/>
      <c r="TUM52" s="34"/>
      <c r="TUN52" s="34"/>
      <c r="TUO52" s="34"/>
      <c r="TUP52" s="34"/>
      <c r="TUQ52" s="34"/>
      <c r="TUR52" s="34"/>
      <c r="TUS52" s="34"/>
      <c r="TUT52" s="34"/>
      <c r="TUU52" s="34"/>
      <c r="TUV52" s="34"/>
      <c r="TUW52" s="34"/>
      <c r="TUX52" s="34"/>
      <c r="TUY52" s="34"/>
      <c r="TUZ52" s="34"/>
      <c r="TVA52" s="34"/>
      <c r="TVB52" s="34"/>
      <c r="TVC52" s="34"/>
      <c r="TVD52" s="34"/>
      <c r="TVE52" s="34"/>
      <c r="TVF52" s="34"/>
      <c r="UCW52" s="34"/>
      <c r="UCX52" s="34"/>
      <c r="UCY52" s="34"/>
      <c r="UCZ52" s="34"/>
      <c r="UDL52" s="34"/>
      <c r="UDM52" s="34"/>
      <c r="UDN52" s="34"/>
      <c r="UDO52" s="34"/>
      <c r="UDP52" s="34"/>
      <c r="UDQ52" s="34"/>
      <c r="UDR52" s="34"/>
      <c r="UDS52" s="34"/>
      <c r="UDT52" s="34"/>
      <c r="UDU52" s="34"/>
      <c r="UDV52" s="34"/>
      <c r="UDW52" s="34"/>
      <c r="UDX52" s="34"/>
      <c r="UDY52" s="34"/>
      <c r="UDZ52" s="34"/>
      <c r="UEA52" s="34"/>
      <c r="UEB52" s="34"/>
      <c r="UEC52" s="34"/>
      <c r="UED52" s="34"/>
      <c r="UEE52" s="34"/>
      <c r="UEF52" s="34"/>
      <c r="UEG52" s="34"/>
      <c r="UEH52" s="34"/>
      <c r="UEI52" s="34"/>
      <c r="UEJ52" s="34"/>
      <c r="UEK52" s="34"/>
      <c r="UEL52" s="34"/>
      <c r="UEM52" s="34"/>
      <c r="UEN52" s="34"/>
      <c r="UEO52" s="34"/>
      <c r="UEP52" s="34"/>
      <c r="UEQ52" s="34"/>
      <c r="UER52" s="34"/>
      <c r="UES52" s="34"/>
      <c r="UET52" s="34"/>
      <c r="UEU52" s="34"/>
      <c r="UEV52" s="34"/>
      <c r="UEW52" s="34"/>
      <c r="UEX52" s="34"/>
      <c r="UEY52" s="34"/>
      <c r="UEZ52" s="34"/>
      <c r="UFA52" s="34"/>
      <c r="UFB52" s="34"/>
      <c r="UMS52" s="34"/>
      <c r="UMT52" s="34"/>
      <c r="UMU52" s="34"/>
      <c r="UMV52" s="34"/>
      <c r="UNH52" s="34"/>
      <c r="UNI52" s="34"/>
      <c r="UNJ52" s="34"/>
      <c r="UNK52" s="34"/>
      <c r="UNL52" s="34"/>
      <c r="UNM52" s="34"/>
      <c r="UNN52" s="34"/>
      <c r="UNO52" s="34"/>
      <c r="UNP52" s="34"/>
      <c r="UNQ52" s="34"/>
      <c r="UNR52" s="34"/>
      <c r="UNS52" s="34"/>
      <c r="UNT52" s="34"/>
      <c r="UNU52" s="34"/>
      <c r="UNV52" s="34"/>
      <c r="UNW52" s="34"/>
      <c r="UNX52" s="34"/>
      <c r="UNY52" s="34"/>
      <c r="UNZ52" s="34"/>
      <c r="UOA52" s="34"/>
      <c r="UOB52" s="34"/>
      <c r="UOC52" s="34"/>
      <c r="UOD52" s="34"/>
      <c r="UOE52" s="34"/>
      <c r="UOF52" s="34"/>
      <c r="UOG52" s="34"/>
      <c r="UOH52" s="34"/>
      <c r="UOI52" s="34"/>
      <c r="UOJ52" s="34"/>
      <c r="UOK52" s="34"/>
      <c r="UOL52" s="34"/>
      <c r="UOM52" s="34"/>
      <c r="UON52" s="34"/>
      <c r="UOO52" s="34"/>
      <c r="UOP52" s="34"/>
      <c r="UOQ52" s="34"/>
      <c r="UOR52" s="34"/>
      <c r="UOS52" s="34"/>
      <c r="UOT52" s="34"/>
      <c r="UOU52" s="34"/>
      <c r="UOV52" s="34"/>
      <c r="UOW52" s="34"/>
      <c r="UOX52" s="34"/>
      <c r="UWO52" s="34"/>
      <c r="UWP52" s="34"/>
      <c r="UWQ52" s="34"/>
      <c r="UWR52" s="34"/>
      <c r="UXD52" s="34"/>
      <c r="UXE52" s="34"/>
      <c r="UXF52" s="34"/>
      <c r="UXG52" s="34"/>
      <c r="UXH52" s="34"/>
      <c r="UXI52" s="34"/>
      <c r="UXJ52" s="34"/>
      <c r="UXK52" s="34"/>
      <c r="UXL52" s="34"/>
      <c r="UXM52" s="34"/>
      <c r="UXN52" s="34"/>
      <c r="UXO52" s="34"/>
      <c r="UXP52" s="34"/>
      <c r="UXQ52" s="34"/>
      <c r="UXR52" s="34"/>
      <c r="UXS52" s="34"/>
      <c r="UXT52" s="34"/>
      <c r="UXU52" s="34"/>
      <c r="UXV52" s="34"/>
      <c r="UXW52" s="34"/>
      <c r="UXX52" s="34"/>
      <c r="UXY52" s="34"/>
      <c r="UXZ52" s="34"/>
      <c r="UYA52" s="34"/>
      <c r="UYB52" s="34"/>
      <c r="UYC52" s="34"/>
      <c r="UYD52" s="34"/>
      <c r="UYE52" s="34"/>
      <c r="UYF52" s="34"/>
      <c r="UYG52" s="34"/>
      <c r="UYH52" s="34"/>
      <c r="UYI52" s="34"/>
      <c r="UYJ52" s="34"/>
      <c r="UYK52" s="34"/>
      <c r="UYL52" s="34"/>
      <c r="UYM52" s="34"/>
      <c r="UYN52" s="34"/>
      <c r="UYO52" s="34"/>
      <c r="UYP52" s="34"/>
      <c r="UYQ52" s="34"/>
      <c r="UYR52" s="34"/>
      <c r="UYS52" s="34"/>
      <c r="UYT52" s="34"/>
      <c r="VGK52" s="34"/>
      <c r="VGL52" s="34"/>
      <c r="VGM52" s="34"/>
      <c r="VGN52" s="34"/>
      <c r="VGZ52" s="34"/>
      <c r="VHA52" s="34"/>
      <c r="VHB52" s="34"/>
      <c r="VHC52" s="34"/>
      <c r="VHD52" s="34"/>
      <c r="VHE52" s="34"/>
      <c r="VHF52" s="34"/>
      <c r="VHG52" s="34"/>
      <c r="VHH52" s="34"/>
      <c r="VHI52" s="34"/>
      <c r="VHJ52" s="34"/>
      <c r="VHK52" s="34"/>
      <c r="VHL52" s="34"/>
      <c r="VHM52" s="34"/>
      <c r="VHN52" s="34"/>
      <c r="VHO52" s="34"/>
      <c r="VHP52" s="34"/>
      <c r="VHQ52" s="34"/>
      <c r="VHR52" s="34"/>
      <c r="VHS52" s="34"/>
      <c r="VHT52" s="34"/>
      <c r="VHU52" s="34"/>
      <c r="VHV52" s="34"/>
      <c r="VHW52" s="34"/>
      <c r="VHX52" s="34"/>
      <c r="VHY52" s="34"/>
      <c r="VHZ52" s="34"/>
      <c r="VIA52" s="34"/>
      <c r="VIB52" s="34"/>
      <c r="VIC52" s="34"/>
      <c r="VID52" s="34"/>
      <c r="VIE52" s="34"/>
      <c r="VIF52" s="34"/>
      <c r="VIG52" s="34"/>
      <c r="VIH52" s="34"/>
      <c r="VII52" s="34"/>
      <c r="VIJ52" s="34"/>
      <c r="VIK52" s="34"/>
      <c r="VIL52" s="34"/>
      <c r="VIM52" s="34"/>
      <c r="VIN52" s="34"/>
      <c r="VIO52" s="34"/>
      <c r="VIP52" s="34"/>
      <c r="VQG52" s="34"/>
      <c r="VQH52" s="34"/>
      <c r="VQI52" s="34"/>
      <c r="VQJ52" s="34"/>
      <c r="VQV52" s="34"/>
      <c r="VQW52" s="34"/>
      <c r="VQX52" s="34"/>
      <c r="VQY52" s="34"/>
      <c r="VQZ52" s="34"/>
      <c r="VRA52" s="34"/>
      <c r="VRB52" s="34"/>
      <c r="VRC52" s="34"/>
      <c r="VRD52" s="34"/>
      <c r="VRE52" s="34"/>
      <c r="VRF52" s="34"/>
      <c r="VRG52" s="34"/>
      <c r="VRH52" s="34"/>
      <c r="VRI52" s="34"/>
      <c r="VRJ52" s="34"/>
      <c r="VRK52" s="34"/>
      <c r="VRL52" s="34"/>
      <c r="VRM52" s="34"/>
      <c r="VRN52" s="34"/>
      <c r="VRO52" s="34"/>
      <c r="VRP52" s="34"/>
      <c r="VRQ52" s="34"/>
      <c r="VRR52" s="34"/>
      <c r="VRS52" s="34"/>
      <c r="VRT52" s="34"/>
      <c r="VRU52" s="34"/>
      <c r="VRV52" s="34"/>
      <c r="VRW52" s="34"/>
      <c r="VRX52" s="34"/>
      <c r="VRY52" s="34"/>
      <c r="VRZ52" s="34"/>
      <c r="VSA52" s="34"/>
      <c r="VSB52" s="34"/>
      <c r="VSC52" s="34"/>
      <c r="VSD52" s="34"/>
      <c r="VSE52" s="34"/>
      <c r="VSF52" s="34"/>
      <c r="VSG52" s="34"/>
      <c r="VSH52" s="34"/>
      <c r="VSI52" s="34"/>
      <c r="VSJ52" s="34"/>
      <c r="VSK52" s="34"/>
      <c r="VSL52" s="34"/>
      <c r="WAC52" s="34"/>
      <c r="WAD52" s="34"/>
      <c r="WAE52" s="34"/>
      <c r="WAF52" s="34"/>
      <c r="WAR52" s="34"/>
      <c r="WAS52" s="34"/>
      <c r="WAT52" s="34"/>
      <c r="WAU52" s="34"/>
      <c r="WAV52" s="34"/>
      <c r="WAW52" s="34"/>
      <c r="WAX52" s="34"/>
      <c r="WAY52" s="34"/>
      <c r="WAZ52" s="34"/>
      <c r="WBA52" s="34"/>
      <c r="WBB52" s="34"/>
      <c r="WBC52" s="34"/>
      <c r="WBD52" s="34"/>
      <c r="WBE52" s="34"/>
      <c r="WBF52" s="34"/>
      <c r="WBG52" s="34"/>
      <c r="WBH52" s="34"/>
      <c r="WBI52" s="34"/>
      <c r="WBJ52" s="34"/>
      <c r="WBK52" s="34"/>
      <c r="WBL52" s="34"/>
      <c r="WBM52" s="34"/>
      <c r="WBN52" s="34"/>
      <c r="WBO52" s="34"/>
      <c r="WBP52" s="34"/>
      <c r="WBQ52" s="34"/>
      <c r="WBR52" s="34"/>
      <c r="WBS52" s="34"/>
      <c r="WBT52" s="34"/>
      <c r="WBU52" s="34"/>
      <c r="WBV52" s="34"/>
      <c r="WBW52" s="34"/>
      <c r="WBX52" s="34"/>
      <c r="WBY52" s="34"/>
      <c r="WBZ52" s="34"/>
      <c r="WCA52" s="34"/>
      <c r="WCB52" s="34"/>
      <c r="WCC52" s="34"/>
      <c r="WCD52" s="34"/>
      <c r="WCE52" s="34"/>
      <c r="WCF52" s="34"/>
      <c r="WCG52" s="34"/>
      <c r="WCH52" s="34"/>
      <c r="WJY52" s="34"/>
      <c r="WJZ52" s="34"/>
      <c r="WKA52" s="34"/>
      <c r="WKB52" s="34"/>
      <c r="WKN52" s="34"/>
      <c r="WKO52" s="34"/>
      <c r="WKP52" s="34"/>
      <c r="WKQ52" s="34"/>
      <c r="WKR52" s="34"/>
      <c r="WKS52" s="34"/>
      <c r="WKT52" s="34"/>
      <c r="WKU52" s="34"/>
      <c r="WKV52" s="34"/>
      <c r="WKW52" s="34"/>
      <c r="WKX52" s="34"/>
      <c r="WKY52" s="34"/>
      <c r="WKZ52" s="34"/>
      <c r="WLA52" s="34"/>
      <c r="WLB52" s="34"/>
      <c r="WLC52" s="34"/>
      <c r="WLD52" s="34"/>
      <c r="WLE52" s="34"/>
      <c r="WLF52" s="34"/>
      <c r="WLG52" s="34"/>
      <c r="WLH52" s="34"/>
      <c r="WLI52" s="34"/>
      <c r="WLJ52" s="34"/>
      <c r="WLK52" s="34"/>
      <c r="WLL52" s="34"/>
      <c r="WLM52" s="34"/>
      <c r="WLN52" s="34"/>
      <c r="WLO52" s="34"/>
      <c r="WLP52" s="34"/>
      <c r="WLQ52" s="34"/>
      <c r="WLR52" s="34"/>
      <c r="WLS52" s="34"/>
      <c r="WLT52" s="34"/>
      <c r="WLU52" s="34"/>
      <c r="WLV52" s="34"/>
      <c r="WLW52" s="34"/>
      <c r="WLX52" s="34"/>
      <c r="WLY52" s="34"/>
      <c r="WLZ52" s="34"/>
      <c r="WMA52" s="34"/>
      <c r="WMB52" s="34"/>
      <c r="WMC52" s="34"/>
      <c r="WMD52" s="34"/>
      <c r="WTU52" s="34"/>
      <c r="WTV52" s="34"/>
      <c r="WTW52" s="34"/>
      <c r="WTX52" s="34"/>
      <c r="WUJ52" s="34"/>
      <c r="WUK52" s="34"/>
      <c r="WUL52" s="34"/>
      <c r="WUM52" s="34"/>
      <c r="WUN52" s="34"/>
      <c r="WUO52" s="34"/>
      <c r="WUP52" s="34"/>
      <c r="WUQ52" s="34"/>
      <c r="WUR52" s="34"/>
      <c r="WUS52" s="34"/>
      <c r="WUT52" s="34"/>
      <c r="WUU52" s="34"/>
      <c r="WUV52" s="34"/>
      <c r="WUW52" s="34"/>
      <c r="WUX52" s="34"/>
      <c r="WUY52" s="34"/>
      <c r="WUZ52" s="34"/>
      <c r="WVA52" s="34"/>
      <c r="WVB52" s="34"/>
      <c r="WVC52" s="34"/>
      <c r="WVD52" s="34"/>
      <c r="WVE52" s="34"/>
      <c r="WVF52" s="34"/>
      <c r="WVG52" s="34"/>
      <c r="WVH52" s="34"/>
      <c r="WVI52" s="34"/>
      <c r="WVJ52" s="34"/>
      <c r="WVK52" s="34"/>
      <c r="WVL52" s="34"/>
      <c r="WVM52" s="34"/>
      <c r="WVN52" s="34"/>
      <c r="WVO52" s="34"/>
      <c r="WVP52" s="34"/>
      <c r="WVQ52" s="34"/>
      <c r="WVR52" s="34"/>
      <c r="WVS52" s="34"/>
      <c r="WVT52" s="34"/>
      <c r="WVU52" s="34"/>
      <c r="WVV52" s="34"/>
      <c r="WVW52" s="34"/>
      <c r="WVX52" s="34"/>
      <c r="WVY52" s="34"/>
      <c r="WVZ52" s="34"/>
    </row>
    <row r="53" spans="1:16146" s="40" customFormat="1" ht="94.5" x14ac:dyDescent="0.25">
      <c r="A53" s="74">
        <f t="shared" si="4"/>
        <v>48</v>
      </c>
      <c r="B53" s="74" t="str">
        <f t="shared" si="105"/>
        <v>VT3*0,8</v>
      </c>
      <c r="C53" s="74" t="str">
        <f t="shared" si="106"/>
        <v>LT45NT</v>
      </c>
      <c r="D53" s="99" t="str">
        <f>V53&amp;W53&amp;X53&amp;Y53&amp;Z53&amp;"
"&amp;AA53&amp;"
"
&amp;AB53&amp;"
"&amp;AC53</f>
        <v>Các tuyến đường giao thông không đấu nối trực tiếp và thông ra Đường liên ấp 1-3 đoạn từ Đường vào UBND xã Phước Bình cũ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53" s="99"/>
      <c r="F53" s="99"/>
      <c r="G53" s="94">
        <v>2000</v>
      </c>
      <c r="H53" s="94">
        <v>1400</v>
      </c>
      <c r="I53" s="94">
        <v>1200</v>
      </c>
      <c r="J53" s="95">
        <f>VLOOKUP(C53,'[1]1. MA DO'!$E$5:$AB$1933,23,0)</f>
        <v>1.1299999999999999</v>
      </c>
      <c r="K53" s="96">
        <f t="shared" si="1"/>
        <v>1.1299999999999999</v>
      </c>
      <c r="L53" s="96">
        <f t="shared" si="2"/>
        <v>1.1299999999999999</v>
      </c>
      <c r="M53" s="79">
        <f t="shared" si="107"/>
        <v>4000</v>
      </c>
      <c r="N53" s="79">
        <f t="shared" si="108"/>
        <v>2500</v>
      </c>
      <c r="O53" s="79">
        <f t="shared" si="109"/>
        <v>1800</v>
      </c>
      <c r="P53" s="79">
        <f t="shared" si="110"/>
        <v>1300</v>
      </c>
      <c r="Q53" s="76">
        <f t="shared" si="111"/>
        <v>4900</v>
      </c>
      <c r="R53" s="76">
        <f t="shared" si="112"/>
        <v>3100</v>
      </c>
      <c r="S53" s="76">
        <f t="shared" si="113"/>
        <v>2200</v>
      </c>
      <c r="T53" s="76">
        <f t="shared" si="114"/>
        <v>1600</v>
      </c>
      <c r="U53" s="76">
        <f t="shared" si="114"/>
        <v>3</v>
      </c>
      <c r="V53" s="76" t="str">
        <f t="shared" si="115"/>
        <v xml:space="preserve">Các tuyến đường giao thông không đấu nối trực tiếp và thông ra </v>
      </c>
      <c r="W53" s="76" t="str">
        <f t="shared" si="116"/>
        <v>Đường liên ấp 1-3</v>
      </c>
      <c r="X53" s="76" t="str">
        <f t="shared" si="116"/>
        <v xml:space="preserve"> đoạn từ Đường vào UBND xã Phước Bình cũ</v>
      </c>
      <c r="Y53" s="76" t="str">
        <f t="shared" si="117"/>
        <v xml:space="preserve"> đến Giáp ranh thành phố Hồ Chí Minh</v>
      </c>
      <c r="Z53" s="76" t="str">
        <f t="shared" ref="Z53:AC53" si="121">Z46</f>
        <v xml:space="preserve"> có hiện trạng là đường nhựa, bê tông xi măng:</v>
      </c>
      <c r="AA53" s="76" t="str">
        <f t="shared" si="121"/>
        <v>- Có bề rộng ≥5m, cách đường giao thông &gt;1.000m.</v>
      </c>
      <c r="AB53" s="76" t="str">
        <f t="shared" si="121"/>
        <v>- Có bề rộng từ ≥3m đến &lt;5m, cách đường giao thông từ &gt;500m đến ≤1.000m.</v>
      </c>
      <c r="AC53" s="76" t="str">
        <f t="shared" si="121"/>
        <v>- Có bề rộng &lt;3m, cách đường giao thông ≤200m.</v>
      </c>
      <c r="HI53" s="34"/>
      <c r="HJ53" s="34"/>
      <c r="HK53" s="34"/>
      <c r="HL53" s="34"/>
      <c r="HX53" s="34"/>
      <c r="HY53" s="34"/>
      <c r="HZ53" s="34"/>
      <c r="IA53" s="34"/>
      <c r="IB53" s="34"/>
      <c r="IC53" s="34"/>
      <c r="ID53" s="34"/>
      <c r="IE53" s="34"/>
      <c r="IF53" s="34"/>
      <c r="IG53" s="34"/>
      <c r="IH53" s="34"/>
      <c r="II53" s="34"/>
      <c r="IJ53" s="34"/>
      <c r="IK53" s="34"/>
      <c r="IL53" s="34"/>
      <c r="IM53" s="34"/>
      <c r="IN53" s="34"/>
      <c r="IO53" s="34"/>
      <c r="IP53" s="34"/>
      <c r="IQ53" s="34"/>
      <c r="IR53" s="34"/>
      <c r="IS53" s="34"/>
      <c r="IT53" s="34"/>
      <c r="IU53" s="34"/>
      <c r="IV53" s="34"/>
      <c r="IW53" s="34"/>
      <c r="IX53" s="34"/>
      <c r="IY53" s="34"/>
      <c r="IZ53" s="34"/>
      <c r="JA53" s="34"/>
      <c r="JB53" s="34"/>
      <c r="JC53" s="34"/>
      <c r="JD53" s="34"/>
      <c r="JE53" s="34"/>
      <c r="JF53" s="34"/>
      <c r="JG53" s="34"/>
      <c r="JH53" s="34"/>
      <c r="JI53" s="34"/>
      <c r="JJ53" s="34"/>
      <c r="JK53" s="34"/>
      <c r="JL53" s="34"/>
      <c r="JM53" s="34"/>
      <c r="JN53" s="34"/>
      <c r="RE53" s="34"/>
      <c r="RF53" s="34"/>
      <c r="RG53" s="34"/>
      <c r="RH53" s="34"/>
      <c r="RT53" s="34"/>
      <c r="RU53" s="34"/>
      <c r="RV53" s="34"/>
      <c r="RW53" s="34"/>
      <c r="RX53" s="34"/>
      <c r="RY53" s="34"/>
      <c r="RZ53" s="34"/>
      <c r="SA53" s="34"/>
      <c r="SB53" s="34"/>
      <c r="SC53" s="34"/>
      <c r="SD53" s="34"/>
      <c r="SE53" s="34"/>
      <c r="SF53" s="34"/>
      <c r="SG53" s="34"/>
      <c r="SH53" s="34"/>
      <c r="SI53" s="34"/>
      <c r="SJ53" s="34"/>
      <c r="SK53" s="34"/>
      <c r="SL53" s="34"/>
      <c r="SM53" s="34"/>
      <c r="SN53" s="34"/>
      <c r="SO53" s="34"/>
      <c r="SP53" s="34"/>
      <c r="SQ53" s="34"/>
      <c r="SR53" s="34"/>
      <c r="SS53" s="34"/>
      <c r="ST53" s="34"/>
      <c r="SU53" s="34"/>
      <c r="SV53" s="34"/>
      <c r="SW53" s="34"/>
      <c r="SX53" s="34"/>
      <c r="SY53" s="34"/>
      <c r="SZ53" s="34"/>
      <c r="TA53" s="34"/>
      <c r="TB53" s="34"/>
      <c r="TC53" s="34"/>
      <c r="TD53" s="34"/>
      <c r="TE53" s="34"/>
      <c r="TF53" s="34"/>
      <c r="TG53" s="34"/>
      <c r="TH53" s="34"/>
      <c r="TI53" s="34"/>
      <c r="TJ53" s="34"/>
      <c r="ABA53" s="34"/>
      <c r="ABB53" s="34"/>
      <c r="ABC53" s="34"/>
      <c r="ABD53" s="34"/>
      <c r="ABP53" s="34"/>
      <c r="ABQ53" s="34"/>
      <c r="ABR53" s="34"/>
      <c r="ABS53" s="34"/>
      <c r="ABT53" s="34"/>
      <c r="ABU53" s="34"/>
      <c r="ABV53" s="34"/>
      <c r="ABW53" s="34"/>
      <c r="ABX53" s="34"/>
      <c r="ABY53" s="34"/>
      <c r="ABZ53" s="34"/>
      <c r="ACA53" s="34"/>
      <c r="ACB53" s="34"/>
      <c r="ACC53" s="34"/>
      <c r="ACD53" s="34"/>
      <c r="ACE53" s="34"/>
      <c r="ACF53" s="34"/>
      <c r="ACG53" s="34"/>
      <c r="ACH53" s="34"/>
      <c r="ACI53" s="34"/>
      <c r="ACJ53" s="34"/>
      <c r="ACK53" s="34"/>
      <c r="ACL53" s="34"/>
      <c r="ACM53" s="34"/>
      <c r="ACN53" s="34"/>
      <c r="ACO53" s="34"/>
      <c r="ACP53" s="34"/>
      <c r="ACQ53" s="34"/>
      <c r="ACR53" s="34"/>
      <c r="ACS53" s="34"/>
      <c r="ACT53" s="34"/>
      <c r="ACU53" s="34"/>
      <c r="ACV53" s="34"/>
      <c r="ACW53" s="34"/>
      <c r="ACX53" s="34"/>
      <c r="ACY53" s="34"/>
      <c r="ACZ53" s="34"/>
      <c r="ADA53" s="34"/>
      <c r="ADB53" s="34"/>
      <c r="ADC53" s="34"/>
      <c r="ADD53" s="34"/>
      <c r="ADE53" s="34"/>
      <c r="ADF53" s="34"/>
      <c r="AKW53" s="34"/>
      <c r="AKX53" s="34"/>
      <c r="AKY53" s="34"/>
      <c r="AKZ53" s="34"/>
      <c r="ALL53" s="34"/>
      <c r="ALM53" s="34"/>
      <c r="ALN53" s="34"/>
      <c r="ALO53" s="34"/>
      <c r="ALP53" s="34"/>
      <c r="ALQ53" s="34"/>
      <c r="ALR53" s="34"/>
      <c r="ALS53" s="34"/>
      <c r="ALT53" s="34"/>
      <c r="ALU53" s="34"/>
      <c r="ALV53" s="34"/>
      <c r="ALW53" s="34"/>
      <c r="ALX53" s="34"/>
      <c r="ALY53" s="34"/>
      <c r="ALZ53" s="34"/>
      <c r="AMA53" s="34"/>
      <c r="AMB53" s="34"/>
      <c r="AMC53" s="34"/>
      <c r="AMD53" s="34"/>
      <c r="AME53" s="34"/>
      <c r="AMF53" s="34"/>
      <c r="AMG53" s="34"/>
      <c r="AMH53" s="34"/>
      <c r="AMI53" s="34"/>
      <c r="AMJ53" s="34"/>
      <c r="AMK53" s="34"/>
      <c r="AML53" s="34"/>
      <c r="AMM53" s="34"/>
      <c r="AMN53" s="34"/>
      <c r="AMO53" s="34"/>
      <c r="AMP53" s="34"/>
      <c r="AMQ53" s="34"/>
      <c r="AMR53" s="34"/>
      <c r="AMS53" s="34"/>
      <c r="AMT53" s="34"/>
      <c r="AMU53" s="34"/>
      <c r="AMV53" s="34"/>
      <c r="AMW53" s="34"/>
      <c r="AMX53" s="34"/>
      <c r="AMY53" s="34"/>
      <c r="AMZ53" s="34"/>
      <c r="ANA53" s="34"/>
      <c r="ANB53" s="34"/>
      <c r="AUS53" s="34"/>
      <c r="AUT53" s="34"/>
      <c r="AUU53" s="34"/>
      <c r="AUV53" s="34"/>
      <c r="AVH53" s="34"/>
      <c r="AVI53" s="34"/>
      <c r="AVJ53" s="34"/>
      <c r="AVK53" s="34"/>
      <c r="AVL53" s="34"/>
      <c r="AVM53" s="34"/>
      <c r="AVN53" s="34"/>
      <c r="AVO53" s="34"/>
      <c r="AVP53" s="34"/>
      <c r="AVQ53" s="34"/>
      <c r="AVR53" s="34"/>
      <c r="AVS53" s="34"/>
      <c r="AVT53" s="34"/>
      <c r="AVU53" s="34"/>
      <c r="AVV53" s="34"/>
      <c r="AVW53" s="34"/>
      <c r="AVX53" s="34"/>
      <c r="AVY53" s="34"/>
      <c r="AVZ53" s="34"/>
      <c r="AWA53" s="34"/>
      <c r="AWB53" s="34"/>
      <c r="AWC53" s="34"/>
      <c r="AWD53" s="34"/>
      <c r="AWE53" s="34"/>
      <c r="AWF53" s="34"/>
      <c r="AWG53" s="34"/>
      <c r="AWH53" s="34"/>
      <c r="AWI53" s="34"/>
      <c r="AWJ53" s="34"/>
      <c r="AWK53" s="34"/>
      <c r="AWL53" s="34"/>
      <c r="AWM53" s="34"/>
      <c r="AWN53" s="34"/>
      <c r="AWO53" s="34"/>
      <c r="AWP53" s="34"/>
      <c r="AWQ53" s="34"/>
      <c r="AWR53" s="34"/>
      <c r="AWS53" s="34"/>
      <c r="AWT53" s="34"/>
      <c r="AWU53" s="34"/>
      <c r="AWV53" s="34"/>
      <c r="AWW53" s="34"/>
      <c r="AWX53" s="34"/>
      <c r="BEO53" s="34"/>
      <c r="BEP53" s="34"/>
      <c r="BEQ53" s="34"/>
      <c r="BER53" s="34"/>
      <c r="BFD53" s="34"/>
      <c r="BFE53" s="34"/>
      <c r="BFF53" s="34"/>
      <c r="BFG53" s="34"/>
      <c r="BFH53" s="34"/>
      <c r="BFI53" s="34"/>
      <c r="BFJ53" s="34"/>
      <c r="BFK53" s="34"/>
      <c r="BFL53" s="34"/>
      <c r="BFM53" s="34"/>
      <c r="BFN53" s="34"/>
      <c r="BFO53" s="34"/>
      <c r="BFP53" s="34"/>
      <c r="BFQ53" s="34"/>
      <c r="BFR53" s="34"/>
      <c r="BFS53" s="34"/>
      <c r="BFT53" s="34"/>
      <c r="BFU53" s="34"/>
      <c r="BFV53" s="34"/>
      <c r="BFW53" s="34"/>
      <c r="BFX53" s="34"/>
      <c r="BFY53" s="34"/>
      <c r="BFZ53" s="34"/>
      <c r="BGA53" s="34"/>
      <c r="BGB53" s="34"/>
      <c r="BGC53" s="34"/>
      <c r="BGD53" s="34"/>
      <c r="BGE53" s="34"/>
      <c r="BGF53" s="34"/>
      <c r="BGG53" s="34"/>
      <c r="BGH53" s="34"/>
      <c r="BGI53" s="34"/>
      <c r="BGJ53" s="34"/>
      <c r="BGK53" s="34"/>
      <c r="BGL53" s="34"/>
      <c r="BGM53" s="34"/>
      <c r="BGN53" s="34"/>
      <c r="BGO53" s="34"/>
      <c r="BGP53" s="34"/>
      <c r="BGQ53" s="34"/>
      <c r="BGR53" s="34"/>
      <c r="BGS53" s="34"/>
      <c r="BGT53" s="34"/>
      <c r="BOK53" s="34"/>
      <c r="BOL53" s="34"/>
      <c r="BOM53" s="34"/>
      <c r="BON53" s="34"/>
      <c r="BOZ53" s="34"/>
      <c r="BPA53" s="34"/>
      <c r="BPB53" s="34"/>
      <c r="BPC53" s="34"/>
      <c r="BPD53" s="34"/>
      <c r="BPE53" s="34"/>
      <c r="BPF53" s="34"/>
      <c r="BPG53" s="34"/>
      <c r="BPH53" s="34"/>
      <c r="BPI53" s="34"/>
      <c r="BPJ53" s="34"/>
      <c r="BPK53" s="34"/>
      <c r="BPL53" s="34"/>
      <c r="BPM53" s="34"/>
      <c r="BPN53" s="34"/>
      <c r="BPO53" s="34"/>
      <c r="BPP53" s="34"/>
      <c r="BPQ53" s="34"/>
      <c r="BPR53" s="34"/>
      <c r="BPS53" s="34"/>
      <c r="BPT53" s="34"/>
      <c r="BPU53" s="34"/>
      <c r="BPV53" s="34"/>
      <c r="BPW53" s="34"/>
      <c r="BPX53" s="34"/>
      <c r="BPY53" s="34"/>
      <c r="BPZ53" s="34"/>
      <c r="BQA53" s="34"/>
      <c r="BQB53" s="34"/>
      <c r="BQC53" s="34"/>
      <c r="BQD53" s="34"/>
      <c r="BQE53" s="34"/>
      <c r="BQF53" s="34"/>
      <c r="BQG53" s="34"/>
      <c r="BQH53" s="34"/>
      <c r="BQI53" s="34"/>
      <c r="BQJ53" s="34"/>
      <c r="BQK53" s="34"/>
      <c r="BQL53" s="34"/>
      <c r="BQM53" s="34"/>
      <c r="BQN53" s="34"/>
      <c r="BQO53" s="34"/>
      <c r="BQP53" s="34"/>
      <c r="BYG53" s="34"/>
      <c r="BYH53" s="34"/>
      <c r="BYI53" s="34"/>
      <c r="BYJ53" s="34"/>
      <c r="BYV53" s="34"/>
      <c r="BYW53" s="34"/>
      <c r="BYX53" s="34"/>
      <c r="BYY53" s="34"/>
      <c r="BYZ53" s="34"/>
      <c r="BZA53" s="34"/>
      <c r="BZB53" s="34"/>
      <c r="BZC53" s="34"/>
      <c r="BZD53" s="34"/>
      <c r="BZE53" s="34"/>
      <c r="BZF53" s="34"/>
      <c r="BZG53" s="34"/>
      <c r="BZH53" s="34"/>
      <c r="BZI53" s="34"/>
      <c r="BZJ53" s="34"/>
      <c r="BZK53" s="34"/>
      <c r="BZL53" s="34"/>
      <c r="BZM53" s="34"/>
      <c r="BZN53" s="34"/>
      <c r="BZO53" s="34"/>
      <c r="BZP53" s="34"/>
      <c r="BZQ53" s="34"/>
      <c r="BZR53" s="34"/>
      <c r="BZS53" s="34"/>
      <c r="BZT53" s="34"/>
      <c r="BZU53" s="34"/>
      <c r="BZV53" s="34"/>
      <c r="BZW53" s="34"/>
      <c r="BZX53" s="34"/>
      <c r="BZY53" s="34"/>
      <c r="BZZ53" s="34"/>
      <c r="CAA53" s="34"/>
      <c r="CAB53" s="34"/>
      <c r="CAC53" s="34"/>
      <c r="CAD53" s="34"/>
      <c r="CAE53" s="34"/>
      <c r="CAF53" s="34"/>
      <c r="CAG53" s="34"/>
      <c r="CAH53" s="34"/>
      <c r="CAI53" s="34"/>
      <c r="CAJ53" s="34"/>
      <c r="CAK53" s="34"/>
      <c r="CAL53" s="34"/>
      <c r="CIC53" s="34"/>
      <c r="CID53" s="34"/>
      <c r="CIE53" s="34"/>
      <c r="CIF53" s="34"/>
      <c r="CIR53" s="34"/>
      <c r="CIS53" s="34"/>
      <c r="CIT53" s="34"/>
      <c r="CIU53" s="34"/>
      <c r="CIV53" s="34"/>
      <c r="CIW53" s="34"/>
      <c r="CIX53" s="34"/>
      <c r="CIY53" s="34"/>
      <c r="CIZ53" s="34"/>
      <c r="CJA53" s="34"/>
      <c r="CJB53" s="34"/>
      <c r="CJC53" s="34"/>
      <c r="CJD53" s="34"/>
      <c r="CJE53" s="34"/>
      <c r="CJF53" s="34"/>
      <c r="CJG53" s="34"/>
      <c r="CJH53" s="34"/>
      <c r="CJI53" s="34"/>
      <c r="CJJ53" s="34"/>
      <c r="CJK53" s="34"/>
      <c r="CJL53" s="34"/>
      <c r="CJM53" s="34"/>
      <c r="CJN53" s="34"/>
      <c r="CJO53" s="34"/>
      <c r="CJP53" s="34"/>
      <c r="CJQ53" s="34"/>
      <c r="CJR53" s="34"/>
      <c r="CJS53" s="34"/>
      <c r="CJT53" s="34"/>
      <c r="CJU53" s="34"/>
      <c r="CJV53" s="34"/>
      <c r="CJW53" s="34"/>
      <c r="CJX53" s="34"/>
      <c r="CJY53" s="34"/>
      <c r="CJZ53" s="34"/>
      <c r="CKA53" s="34"/>
      <c r="CKB53" s="34"/>
      <c r="CKC53" s="34"/>
      <c r="CKD53" s="34"/>
      <c r="CKE53" s="34"/>
      <c r="CKF53" s="34"/>
      <c r="CKG53" s="34"/>
      <c r="CKH53" s="34"/>
      <c r="CRY53" s="34"/>
      <c r="CRZ53" s="34"/>
      <c r="CSA53" s="34"/>
      <c r="CSB53" s="34"/>
      <c r="CSN53" s="34"/>
      <c r="CSO53" s="34"/>
      <c r="CSP53" s="34"/>
      <c r="CSQ53" s="34"/>
      <c r="CSR53" s="34"/>
      <c r="CSS53" s="34"/>
      <c r="CST53" s="34"/>
      <c r="CSU53" s="34"/>
      <c r="CSV53" s="34"/>
      <c r="CSW53" s="34"/>
      <c r="CSX53" s="34"/>
      <c r="CSY53" s="34"/>
      <c r="CSZ53" s="34"/>
      <c r="CTA53" s="34"/>
      <c r="CTB53" s="34"/>
      <c r="CTC53" s="34"/>
      <c r="CTD53" s="34"/>
      <c r="CTE53" s="34"/>
      <c r="CTF53" s="34"/>
      <c r="CTG53" s="34"/>
      <c r="CTH53" s="34"/>
      <c r="CTI53" s="34"/>
      <c r="CTJ53" s="34"/>
      <c r="CTK53" s="34"/>
      <c r="CTL53" s="34"/>
      <c r="CTM53" s="34"/>
      <c r="CTN53" s="34"/>
      <c r="CTO53" s="34"/>
      <c r="CTP53" s="34"/>
      <c r="CTQ53" s="34"/>
      <c r="CTR53" s="34"/>
      <c r="CTS53" s="34"/>
      <c r="CTT53" s="34"/>
      <c r="CTU53" s="34"/>
      <c r="CTV53" s="34"/>
      <c r="CTW53" s="34"/>
      <c r="CTX53" s="34"/>
      <c r="CTY53" s="34"/>
      <c r="CTZ53" s="34"/>
      <c r="CUA53" s="34"/>
      <c r="CUB53" s="34"/>
      <c r="CUC53" s="34"/>
      <c r="CUD53" s="34"/>
      <c r="DBU53" s="34"/>
      <c r="DBV53" s="34"/>
      <c r="DBW53" s="34"/>
      <c r="DBX53" s="34"/>
      <c r="DCJ53" s="34"/>
      <c r="DCK53" s="34"/>
      <c r="DCL53" s="34"/>
      <c r="DCM53" s="34"/>
      <c r="DCN53" s="34"/>
      <c r="DCO53" s="34"/>
      <c r="DCP53" s="34"/>
      <c r="DCQ53" s="34"/>
      <c r="DCR53" s="34"/>
      <c r="DCS53" s="34"/>
      <c r="DCT53" s="34"/>
      <c r="DCU53" s="34"/>
      <c r="DCV53" s="34"/>
      <c r="DCW53" s="34"/>
      <c r="DCX53" s="34"/>
      <c r="DCY53" s="34"/>
      <c r="DCZ53" s="34"/>
      <c r="DDA53" s="34"/>
      <c r="DDB53" s="34"/>
      <c r="DDC53" s="34"/>
      <c r="DDD53" s="34"/>
      <c r="DDE53" s="34"/>
      <c r="DDF53" s="34"/>
      <c r="DDG53" s="34"/>
      <c r="DDH53" s="34"/>
      <c r="DDI53" s="34"/>
      <c r="DDJ53" s="34"/>
      <c r="DDK53" s="34"/>
      <c r="DDL53" s="34"/>
      <c r="DDM53" s="34"/>
      <c r="DDN53" s="34"/>
      <c r="DDO53" s="34"/>
      <c r="DDP53" s="34"/>
      <c r="DDQ53" s="34"/>
      <c r="DDR53" s="34"/>
      <c r="DDS53" s="34"/>
      <c r="DDT53" s="34"/>
      <c r="DDU53" s="34"/>
      <c r="DDV53" s="34"/>
      <c r="DDW53" s="34"/>
      <c r="DDX53" s="34"/>
      <c r="DDY53" s="34"/>
      <c r="DDZ53" s="34"/>
      <c r="DLQ53" s="34"/>
      <c r="DLR53" s="34"/>
      <c r="DLS53" s="34"/>
      <c r="DLT53" s="34"/>
      <c r="DMF53" s="34"/>
      <c r="DMG53" s="34"/>
      <c r="DMH53" s="34"/>
      <c r="DMI53" s="34"/>
      <c r="DMJ53" s="34"/>
      <c r="DMK53" s="34"/>
      <c r="DML53" s="34"/>
      <c r="DMM53" s="34"/>
      <c r="DMN53" s="34"/>
      <c r="DMO53" s="34"/>
      <c r="DMP53" s="34"/>
      <c r="DMQ53" s="34"/>
      <c r="DMR53" s="34"/>
      <c r="DMS53" s="34"/>
      <c r="DMT53" s="34"/>
      <c r="DMU53" s="34"/>
      <c r="DMV53" s="34"/>
      <c r="DMW53" s="34"/>
      <c r="DMX53" s="34"/>
      <c r="DMY53" s="34"/>
      <c r="DMZ53" s="34"/>
      <c r="DNA53" s="34"/>
      <c r="DNB53" s="34"/>
      <c r="DNC53" s="34"/>
      <c r="DND53" s="34"/>
      <c r="DNE53" s="34"/>
      <c r="DNF53" s="34"/>
      <c r="DNG53" s="34"/>
      <c r="DNH53" s="34"/>
      <c r="DNI53" s="34"/>
      <c r="DNJ53" s="34"/>
      <c r="DNK53" s="34"/>
      <c r="DNL53" s="34"/>
      <c r="DNM53" s="34"/>
      <c r="DNN53" s="34"/>
      <c r="DNO53" s="34"/>
      <c r="DNP53" s="34"/>
      <c r="DNQ53" s="34"/>
      <c r="DNR53" s="34"/>
      <c r="DNS53" s="34"/>
      <c r="DNT53" s="34"/>
      <c r="DNU53" s="34"/>
      <c r="DNV53" s="34"/>
      <c r="DVM53" s="34"/>
      <c r="DVN53" s="34"/>
      <c r="DVO53" s="34"/>
      <c r="DVP53" s="34"/>
      <c r="DWB53" s="34"/>
      <c r="DWC53" s="34"/>
      <c r="DWD53" s="34"/>
      <c r="DWE53" s="34"/>
      <c r="DWF53" s="34"/>
      <c r="DWG53" s="34"/>
      <c r="DWH53" s="34"/>
      <c r="DWI53" s="34"/>
      <c r="DWJ53" s="34"/>
      <c r="DWK53" s="34"/>
      <c r="DWL53" s="34"/>
      <c r="DWM53" s="34"/>
      <c r="DWN53" s="34"/>
      <c r="DWO53" s="34"/>
      <c r="DWP53" s="34"/>
      <c r="DWQ53" s="34"/>
      <c r="DWR53" s="34"/>
      <c r="DWS53" s="34"/>
      <c r="DWT53" s="34"/>
      <c r="DWU53" s="34"/>
      <c r="DWV53" s="34"/>
      <c r="DWW53" s="34"/>
      <c r="DWX53" s="34"/>
      <c r="DWY53" s="34"/>
      <c r="DWZ53" s="34"/>
      <c r="DXA53" s="34"/>
      <c r="DXB53" s="34"/>
      <c r="DXC53" s="34"/>
      <c r="DXD53" s="34"/>
      <c r="DXE53" s="34"/>
      <c r="DXF53" s="34"/>
      <c r="DXG53" s="34"/>
      <c r="DXH53" s="34"/>
      <c r="DXI53" s="34"/>
      <c r="DXJ53" s="34"/>
      <c r="DXK53" s="34"/>
      <c r="DXL53" s="34"/>
      <c r="DXM53" s="34"/>
      <c r="DXN53" s="34"/>
      <c r="DXO53" s="34"/>
      <c r="DXP53" s="34"/>
      <c r="DXQ53" s="34"/>
      <c r="DXR53" s="34"/>
      <c r="EFI53" s="34"/>
      <c r="EFJ53" s="34"/>
      <c r="EFK53" s="34"/>
      <c r="EFL53" s="34"/>
      <c r="EFX53" s="34"/>
      <c r="EFY53" s="34"/>
      <c r="EFZ53" s="34"/>
      <c r="EGA53" s="34"/>
      <c r="EGB53" s="34"/>
      <c r="EGC53" s="34"/>
      <c r="EGD53" s="34"/>
      <c r="EGE53" s="34"/>
      <c r="EGF53" s="34"/>
      <c r="EGG53" s="34"/>
      <c r="EGH53" s="34"/>
      <c r="EGI53" s="34"/>
      <c r="EGJ53" s="34"/>
      <c r="EGK53" s="34"/>
      <c r="EGL53" s="34"/>
      <c r="EGM53" s="34"/>
      <c r="EGN53" s="34"/>
      <c r="EGO53" s="34"/>
      <c r="EGP53" s="34"/>
      <c r="EGQ53" s="34"/>
      <c r="EGR53" s="34"/>
      <c r="EGS53" s="34"/>
      <c r="EGT53" s="34"/>
      <c r="EGU53" s="34"/>
      <c r="EGV53" s="34"/>
      <c r="EGW53" s="34"/>
      <c r="EGX53" s="34"/>
      <c r="EGY53" s="34"/>
      <c r="EGZ53" s="34"/>
      <c r="EHA53" s="34"/>
      <c r="EHB53" s="34"/>
      <c r="EHC53" s="34"/>
      <c r="EHD53" s="34"/>
      <c r="EHE53" s="34"/>
      <c r="EHF53" s="34"/>
      <c r="EHG53" s="34"/>
      <c r="EHH53" s="34"/>
      <c r="EHI53" s="34"/>
      <c r="EHJ53" s="34"/>
      <c r="EHK53" s="34"/>
      <c r="EHL53" s="34"/>
      <c r="EHM53" s="34"/>
      <c r="EHN53" s="34"/>
      <c r="EPE53" s="34"/>
      <c r="EPF53" s="34"/>
      <c r="EPG53" s="34"/>
      <c r="EPH53" s="34"/>
      <c r="EPT53" s="34"/>
      <c r="EPU53" s="34"/>
      <c r="EPV53" s="34"/>
      <c r="EPW53" s="34"/>
      <c r="EPX53" s="34"/>
      <c r="EPY53" s="34"/>
      <c r="EPZ53" s="34"/>
      <c r="EQA53" s="34"/>
      <c r="EQB53" s="34"/>
      <c r="EQC53" s="34"/>
      <c r="EQD53" s="34"/>
      <c r="EQE53" s="34"/>
      <c r="EQF53" s="34"/>
      <c r="EQG53" s="34"/>
      <c r="EQH53" s="34"/>
      <c r="EQI53" s="34"/>
      <c r="EQJ53" s="34"/>
      <c r="EQK53" s="34"/>
      <c r="EQL53" s="34"/>
      <c r="EQM53" s="34"/>
      <c r="EQN53" s="34"/>
      <c r="EQO53" s="34"/>
      <c r="EQP53" s="34"/>
      <c r="EQQ53" s="34"/>
      <c r="EQR53" s="34"/>
      <c r="EQS53" s="34"/>
      <c r="EQT53" s="34"/>
      <c r="EQU53" s="34"/>
      <c r="EQV53" s="34"/>
      <c r="EQW53" s="34"/>
      <c r="EQX53" s="34"/>
      <c r="EQY53" s="34"/>
      <c r="EQZ53" s="34"/>
      <c r="ERA53" s="34"/>
      <c r="ERB53" s="34"/>
      <c r="ERC53" s="34"/>
      <c r="ERD53" s="34"/>
      <c r="ERE53" s="34"/>
      <c r="ERF53" s="34"/>
      <c r="ERG53" s="34"/>
      <c r="ERH53" s="34"/>
      <c r="ERI53" s="34"/>
      <c r="ERJ53" s="34"/>
      <c r="EZA53" s="34"/>
      <c r="EZB53" s="34"/>
      <c r="EZC53" s="34"/>
      <c r="EZD53" s="34"/>
      <c r="EZP53" s="34"/>
      <c r="EZQ53" s="34"/>
      <c r="EZR53" s="34"/>
      <c r="EZS53" s="34"/>
      <c r="EZT53" s="34"/>
      <c r="EZU53" s="34"/>
      <c r="EZV53" s="34"/>
      <c r="EZW53" s="34"/>
      <c r="EZX53" s="34"/>
      <c r="EZY53" s="34"/>
      <c r="EZZ53" s="34"/>
      <c r="FAA53" s="34"/>
      <c r="FAB53" s="34"/>
      <c r="FAC53" s="34"/>
      <c r="FAD53" s="34"/>
      <c r="FAE53" s="34"/>
      <c r="FAF53" s="34"/>
      <c r="FAG53" s="34"/>
      <c r="FAH53" s="34"/>
      <c r="FAI53" s="34"/>
      <c r="FAJ53" s="34"/>
      <c r="FAK53" s="34"/>
      <c r="FAL53" s="34"/>
      <c r="FAM53" s="34"/>
      <c r="FAN53" s="34"/>
      <c r="FAO53" s="34"/>
      <c r="FAP53" s="34"/>
      <c r="FAQ53" s="34"/>
      <c r="FAR53" s="34"/>
      <c r="FAS53" s="34"/>
      <c r="FAT53" s="34"/>
      <c r="FAU53" s="34"/>
      <c r="FAV53" s="34"/>
      <c r="FAW53" s="34"/>
      <c r="FAX53" s="34"/>
      <c r="FAY53" s="34"/>
      <c r="FAZ53" s="34"/>
      <c r="FBA53" s="34"/>
      <c r="FBB53" s="34"/>
      <c r="FBC53" s="34"/>
      <c r="FBD53" s="34"/>
      <c r="FBE53" s="34"/>
      <c r="FBF53" s="34"/>
      <c r="FIW53" s="34"/>
      <c r="FIX53" s="34"/>
      <c r="FIY53" s="34"/>
      <c r="FIZ53" s="34"/>
      <c r="FJL53" s="34"/>
      <c r="FJM53" s="34"/>
      <c r="FJN53" s="34"/>
      <c r="FJO53" s="34"/>
      <c r="FJP53" s="34"/>
      <c r="FJQ53" s="34"/>
      <c r="FJR53" s="34"/>
      <c r="FJS53" s="34"/>
      <c r="FJT53" s="34"/>
      <c r="FJU53" s="34"/>
      <c r="FJV53" s="34"/>
      <c r="FJW53" s="34"/>
      <c r="FJX53" s="34"/>
      <c r="FJY53" s="34"/>
      <c r="FJZ53" s="34"/>
      <c r="FKA53" s="34"/>
      <c r="FKB53" s="34"/>
      <c r="FKC53" s="34"/>
      <c r="FKD53" s="34"/>
      <c r="FKE53" s="34"/>
      <c r="FKF53" s="34"/>
      <c r="FKG53" s="34"/>
      <c r="FKH53" s="34"/>
      <c r="FKI53" s="34"/>
      <c r="FKJ53" s="34"/>
      <c r="FKK53" s="34"/>
      <c r="FKL53" s="34"/>
      <c r="FKM53" s="34"/>
      <c r="FKN53" s="34"/>
      <c r="FKO53" s="34"/>
      <c r="FKP53" s="34"/>
      <c r="FKQ53" s="34"/>
      <c r="FKR53" s="34"/>
      <c r="FKS53" s="34"/>
      <c r="FKT53" s="34"/>
      <c r="FKU53" s="34"/>
      <c r="FKV53" s="34"/>
      <c r="FKW53" s="34"/>
      <c r="FKX53" s="34"/>
      <c r="FKY53" s="34"/>
      <c r="FKZ53" s="34"/>
      <c r="FLA53" s="34"/>
      <c r="FLB53" s="34"/>
      <c r="FSS53" s="34"/>
      <c r="FST53" s="34"/>
      <c r="FSU53" s="34"/>
      <c r="FSV53" s="34"/>
      <c r="FTH53" s="34"/>
      <c r="FTI53" s="34"/>
      <c r="FTJ53" s="34"/>
      <c r="FTK53" s="34"/>
      <c r="FTL53" s="34"/>
      <c r="FTM53" s="34"/>
      <c r="FTN53" s="34"/>
      <c r="FTO53" s="34"/>
      <c r="FTP53" s="34"/>
      <c r="FTQ53" s="34"/>
      <c r="FTR53" s="34"/>
      <c r="FTS53" s="34"/>
      <c r="FTT53" s="34"/>
      <c r="FTU53" s="34"/>
      <c r="FTV53" s="34"/>
      <c r="FTW53" s="34"/>
      <c r="FTX53" s="34"/>
      <c r="FTY53" s="34"/>
      <c r="FTZ53" s="34"/>
      <c r="FUA53" s="34"/>
      <c r="FUB53" s="34"/>
      <c r="FUC53" s="34"/>
      <c r="FUD53" s="34"/>
      <c r="FUE53" s="34"/>
      <c r="FUF53" s="34"/>
      <c r="FUG53" s="34"/>
      <c r="FUH53" s="34"/>
      <c r="FUI53" s="34"/>
      <c r="FUJ53" s="34"/>
      <c r="FUK53" s="34"/>
      <c r="FUL53" s="34"/>
      <c r="FUM53" s="34"/>
      <c r="FUN53" s="34"/>
      <c r="FUO53" s="34"/>
      <c r="FUP53" s="34"/>
      <c r="FUQ53" s="34"/>
      <c r="FUR53" s="34"/>
      <c r="FUS53" s="34"/>
      <c r="FUT53" s="34"/>
      <c r="FUU53" s="34"/>
      <c r="FUV53" s="34"/>
      <c r="FUW53" s="34"/>
      <c r="FUX53" s="34"/>
      <c r="GCO53" s="34"/>
      <c r="GCP53" s="34"/>
      <c r="GCQ53" s="34"/>
      <c r="GCR53" s="34"/>
      <c r="GDD53" s="34"/>
      <c r="GDE53" s="34"/>
      <c r="GDF53" s="34"/>
      <c r="GDG53" s="34"/>
      <c r="GDH53" s="34"/>
      <c r="GDI53" s="34"/>
      <c r="GDJ53" s="34"/>
      <c r="GDK53" s="34"/>
      <c r="GDL53" s="34"/>
      <c r="GDM53" s="34"/>
      <c r="GDN53" s="34"/>
      <c r="GDO53" s="34"/>
      <c r="GDP53" s="34"/>
      <c r="GDQ53" s="34"/>
      <c r="GDR53" s="34"/>
      <c r="GDS53" s="34"/>
      <c r="GDT53" s="34"/>
      <c r="GDU53" s="34"/>
      <c r="GDV53" s="34"/>
      <c r="GDW53" s="34"/>
      <c r="GDX53" s="34"/>
      <c r="GDY53" s="34"/>
      <c r="GDZ53" s="34"/>
      <c r="GEA53" s="34"/>
      <c r="GEB53" s="34"/>
      <c r="GEC53" s="34"/>
      <c r="GED53" s="34"/>
      <c r="GEE53" s="34"/>
      <c r="GEF53" s="34"/>
      <c r="GEG53" s="34"/>
      <c r="GEH53" s="34"/>
      <c r="GEI53" s="34"/>
      <c r="GEJ53" s="34"/>
      <c r="GEK53" s="34"/>
      <c r="GEL53" s="34"/>
      <c r="GEM53" s="34"/>
      <c r="GEN53" s="34"/>
      <c r="GEO53" s="34"/>
      <c r="GEP53" s="34"/>
      <c r="GEQ53" s="34"/>
      <c r="GER53" s="34"/>
      <c r="GES53" s="34"/>
      <c r="GET53" s="34"/>
      <c r="GMK53" s="34"/>
      <c r="GML53" s="34"/>
      <c r="GMM53" s="34"/>
      <c r="GMN53" s="34"/>
      <c r="GMZ53" s="34"/>
      <c r="GNA53" s="34"/>
      <c r="GNB53" s="34"/>
      <c r="GNC53" s="34"/>
      <c r="GND53" s="34"/>
      <c r="GNE53" s="34"/>
      <c r="GNF53" s="34"/>
      <c r="GNG53" s="34"/>
      <c r="GNH53" s="34"/>
      <c r="GNI53" s="34"/>
      <c r="GNJ53" s="34"/>
      <c r="GNK53" s="34"/>
      <c r="GNL53" s="34"/>
      <c r="GNM53" s="34"/>
      <c r="GNN53" s="34"/>
      <c r="GNO53" s="34"/>
      <c r="GNP53" s="34"/>
      <c r="GNQ53" s="34"/>
      <c r="GNR53" s="34"/>
      <c r="GNS53" s="34"/>
      <c r="GNT53" s="34"/>
      <c r="GNU53" s="34"/>
      <c r="GNV53" s="34"/>
      <c r="GNW53" s="34"/>
      <c r="GNX53" s="34"/>
      <c r="GNY53" s="34"/>
      <c r="GNZ53" s="34"/>
      <c r="GOA53" s="34"/>
      <c r="GOB53" s="34"/>
      <c r="GOC53" s="34"/>
      <c r="GOD53" s="34"/>
      <c r="GOE53" s="34"/>
      <c r="GOF53" s="34"/>
      <c r="GOG53" s="34"/>
      <c r="GOH53" s="34"/>
      <c r="GOI53" s="34"/>
      <c r="GOJ53" s="34"/>
      <c r="GOK53" s="34"/>
      <c r="GOL53" s="34"/>
      <c r="GOM53" s="34"/>
      <c r="GON53" s="34"/>
      <c r="GOO53" s="34"/>
      <c r="GOP53" s="34"/>
      <c r="GWG53" s="34"/>
      <c r="GWH53" s="34"/>
      <c r="GWI53" s="34"/>
      <c r="GWJ53" s="34"/>
      <c r="GWV53" s="34"/>
      <c r="GWW53" s="34"/>
      <c r="GWX53" s="34"/>
      <c r="GWY53" s="34"/>
      <c r="GWZ53" s="34"/>
      <c r="GXA53" s="34"/>
      <c r="GXB53" s="34"/>
      <c r="GXC53" s="34"/>
      <c r="GXD53" s="34"/>
      <c r="GXE53" s="34"/>
      <c r="GXF53" s="34"/>
      <c r="GXG53" s="34"/>
      <c r="GXH53" s="34"/>
      <c r="GXI53" s="34"/>
      <c r="GXJ53" s="34"/>
      <c r="GXK53" s="34"/>
      <c r="GXL53" s="34"/>
      <c r="GXM53" s="34"/>
      <c r="GXN53" s="34"/>
      <c r="GXO53" s="34"/>
      <c r="GXP53" s="34"/>
      <c r="GXQ53" s="34"/>
      <c r="GXR53" s="34"/>
      <c r="GXS53" s="34"/>
      <c r="GXT53" s="34"/>
      <c r="GXU53" s="34"/>
      <c r="GXV53" s="34"/>
      <c r="GXW53" s="34"/>
      <c r="GXX53" s="34"/>
      <c r="GXY53" s="34"/>
      <c r="GXZ53" s="34"/>
      <c r="GYA53" s="34"/>
      <c r="GYB53" s="34"/>
      <c r="GYC53" s="34"/>
      <c r="GYD53" s="34"/>
      <c r="GYE53" s="34"/>
      <c r="GYF53" s="34"/>
      <c r="GYG53" s="34"/>
      <c r="GYH53" s="34"/>
      <c r="GYI53" s="34"/>
      <c r="GYJ53" s="34"/>
      <c r="GYK53" s="34"/>
      <c r="GYL53" s="34"/>
      <c r="HGC53" s="34"/>
      <c r="HGD53" s="34"/>
      <c r="HGE53" s="34"/>
      <c r="HGF53" s="34"/>
      <c r="HGR53" s="34"/>
      <c r="HGS53" s="34"/>
      <c r="HGT53" s="34"/>
      <c r="HGU53" s="34"/>
      <c r="HGV53" s="34"/>
      <c r="HGW53" s="34"/>
      <c r="HGX53" s="34"/>
      <c r="HGY53" s="34"/>
      <c r="HGZ53" s="34"/>
      <c r="HHA53" s="34"/>
      <c r="HHB53" s="34"/>
      <c r="HHC53" s="34"/>
      <c r="HHD53" s="34"/>
      <c r="HHE53" s="34"/>
      <c r="HHF53" s="34"/>
      <c r="HHG53" s="34"/>
      <c r="HHH53" s="34"/>
      <c r="HHI53" s="34"/>
      <c r="HHJ53" s="34"/>
      <c r="HHK53" s="34"/>
      <c r="HHL53" s="34"/>
      <c r="HHM53" s="34"/>
      <c r="HHN53" s="34"/>
      <c r="HHO53" s="34"/>
      <c r="HHP53" s="34"/>
      <c r="HHQ53" s="34"/>
      <c r="HHR53" s="34"/>
      <c r="HHS53" s="34"/>
      <c r="HHT53" s="34"/>
      <c r="HHU53" s="34"/>
      <c r="HHV53" s="34"/>
      <c r="HHW53" s="34"/>
      <c r="HHX53" s="34"/>
      <c r="HHY53" s="34"/>
      <c r="HHZ53" s="34"/>
      <c r="HIA53" s="34"/>
      <c r="HIB53" s="34"/>
      <c r="HIC53" s="34"/>
      <c r="HID53" s="34"/>
      <c r="HIE53" s="34"/>
      <c r="HIF53" s="34"/>
      <c r="HIG53" s="34"/>
      <c r="HIH53" s="34"/>
      <c r="HPY53" s="34"/>
      <c r="HPZ53" s="34"/>
      <c r="HQA53" s="34"/>
      <c r="HQB53" s="34"/>
      <c r="HQN53" s="34"/>
      <c r="HQO53" s="34"/>
      <c r="HQP53" s="34"/>
      <c r="HQQ53" s="34"/>
      <c r="HQR53" s="34"/>
      <c r="HQS53" s="34"/>
      <c r="HQT53" s="34"/>
      <c r="HQU53" s="34"/>
      <c r="HQV53" s="34"/>
      <c r="HQW53" s="34"/>
      <c r="HQX53" s="34"/>
      <c r="HQY53" s="34"/>
      <c r="HQZ53" s="34"/>
      <c r="HRA53" s="34"/>
      <c r="HRB53" s="34"/>
      <c r="HRC53" s="34"/>
      <c r="HRD53" s="34"/>
      <c r="HRE53" s="34"/>
      <c r="HRF53" s="34"/>
      <c r="HRG53" s="34"/>
      <c r="HRH53" s="34"/>
      <c r="HRI53" s="34"/>
      <c r="HRJ53" s="34"/>
      <c r="HRK53" s="34"/>
      <c r="HRL53" s="34"/>
      <c r="HRM53" s="34"/>
      <c r="HRN53" s="34"/>
      <c r="HRO53" s="34"/>
      <c r="HRP53" s="34"/>
      <c r="HRQ53" s="34"/>
      <c r="HRR53" s="34"/>
      <c r="HRS53" s="34"/>
      <c r="HRT53" s="34"/>
      <c r="HRU53" s="34"/>
      <c r="HRV53" s="34"/>
      <c r="HRW53" s="34"/>
      <c r="HRX53" s="34"/>
      <c r="HRY53" s="34"/>
      <c r="HRZ53" s="34"/>
      <c r="HSA53" s="34"/>
      <c r="HSB53" s="34"/>
      <c r="HSC53" s="34"/>
      <c r="HSD53" s="34"/>
      <c r="HZU53" s="34"/>
      <c r="HZV53" s="34"/>
      <c r="HZW53" s="34"/>
      <c r="HZX53" s="34"/>
      <c r="IAJ53" s="34"/>
      <c r="IAK53" s="34"/>
      <c r="IAL53" s="34"/>
      <c r="IAM53" s="34"/>
      <c r="IAN53" s="34"/>
      <c r="IAO53" s="34"/>
      <c r="IAP53" s="34"/>
      <c r="IAQ53" s="34"/>
      <c r="IAR53" s="34"/>
      <c r="IAS53" s="34"/>
      <c r="IAT53" s="34"/>
      <c r="IAU53" s="34"/>
      <c r="IAV53" s="34"/>
      <c r="IAW53" s="34"/>
      <c r="IAX53" s="34"/>
      <c r="IAY53" s="34"/>
      <c r="IAZ53" s="34"/>
      <c r="IBA53" s="34"/>
      <c r="IBB53" s="34"/>
      <c r="IBC53" s="34"/>
      <c r="IBD53" s="34"/>
      <c r="IBE53" s="34"/>
      <c r="IBF53" s="34"/>
      <c r="IBG53" s="34"/>
      <c r="IBH53" s="34"/>
      <c r="IBI53" s="34"/>
      <c r="IBJ53" s="34"/>
      <c r="IBK53" s="34"/>
      <c r="IBL53" s="34"/>
      <c r="IBM53" s="34"/>
      <c r="IBN53" s="34"/>
      <c r="IBO53" s="34"/>
      <c r="IBP53" s="34"/>
      <c r="IBQ53" s="34"/>
      <c r="IBR53" s="34"/>
      <c r="IBS53" s="34"/>
      <c r="IBT53" s="34"/>
      <c r="IBU53" s="34"/>
      <c r="IBV53" s="34"/>
      <c r="IBW53" s="34"/>
      <c r="IBX53" s="34"/>
      <c r="IBY53" s="34"/>
      <c r="IBZ53" s="34"/>
      <c r="IJQ53" s="34"/>
      <c r="IJR53" s="34"/>
      <c r="IJS53" s="34"/>
      <c r="IJT53" s="34"/>
      <c r="IKF53" s="34"/>
      <c r="IKG53" s="34"/>
      <c r="IKH53" s="34"/>
      <c r="IKI53" s="34"/>
      <c r="IKJ53" s="34"/>
      <c r="IKK53" s="34"/>
      <c r="IKL53" s="34"/>
      <c r="IKM53" s="34"/>
      <c r="IKN53" s="34"/>
      <c r="IKO53" s="34"/>
      <c r="IKP53" s="34"/>
      <c r="IKQ53" s="34"/>
      <c r="IKR53" s="34"/>
      <c r="IKS53" s="34"/>
      <c r="IKT53" s="34"/>
      <c r="IKU53" s="34"/>
      <c r="IKV53" s="34"/>
      <c r="IKW53" s="34"/>
      <c r="IKX53" s="34"/>
      <c r="IKY53" s="34"/>
      <c r="IKZ53" s="34"/>
      <c r="ILA53" s="34"/>
      <c r="ILB53" s="34"/>
      <c r="ILC53" s="34"/>
      <c r="ILD53" s="34"/>
      <c r="ILE53" s="34"/>
      <c r="ILF53" s="34"/>
      <c r="ILG53" s="34"/>
      <c r="ILH53" s="34"/>
      <c r="ILI53" s="34"/>
      <c r="ILJ53" s="34"/>
      <c r="ILK53" s="34"/>
      <c r="ILL53" s="34"/>
      <c r="ILM53" s="34"/>
      <c r="ILN53" s="34"/>
      <c r="ILO53" s="34"/>
      <c r="ILP53" s="34"/>
      <c r="ILQ53" s="34"/>
      <c r="ILR53" s="34"/>
      <c r="ILS53" s="34"/>
      <c r="ILT53" s="34"/>
      <c r="ILU53" s="34"/>
      <c r="ILV53" s="34"/>
      <c r="ITM53" s="34"/>
      <c r="ITN53" s="34"/>
      <c r="ITO53" s="34"/>
      <c r="ITP53" s="34"/>
      <c r="IUB53" s="34"/>
      <c r="IUC53" s="34"/>
      <c r="IUD53" s="34"/>
      <c r="IUE53" s="34"/>
      <c r="IUF53" s="34"/>
      <c r="IUG53" s="34"/>
      <c r="IUH53" s="34"/>
      <c r="IUI53" s="34"/>
      <c r="IUJ53" s="34"/>
      <c r="IUK53" s="34"/>
      <c r="IUL53" s="34"/>
      <c r="IUM53" s="34"/>
      <c r="IUN53" s="34"/>
      <c r="IUO53" s="34"/>
      <c r="IUP53" s="34"/>
      <c r="IUQ53" s="34"/>
      <c r="IUR53" s="34"/>
      <c r="IUS53" s="34"/>
      <c r="IUT53" s="34"/>
      <c r="IUU53" s="34"/>
      <c r="IUV53" s="34"/>
      <c r="IUW53" s="34"/>
      <c r="IUX53" s="34"/>
      <c r="IUY53" s="34"/>
      <c r="IUZ53" s="34"/>
      <c r="IVA53" s="34"/>
      <c r="IVB53" s="34"/>
      <c r="IVC53" s="34"/>
      <c r="IVD53" s="34"/>
      <c r="IVE53" s="34"/>
      <c r="IVF53" s="34"/>
      <c r="IVG53" s="34"/>
      <c r="IVH53" s="34"/>
      <c r="IVI53" s="34"/>
      <c r="IVJ53" s="34"/>
      <c r="IVK53" s="34"/>
      <c r="IVL53" s="34"/>
      <c r="IVM53" s="34"/>
      <c r="IVN53" s="34"/>
      <c r="IVO53" s="34"/>
      <c r="IVP53" s="34"/>
      <c r="IVQ53" s="34"/>
      <c r="IVR53" s="34"/>
      <c r="JDI53" s="34"/>
      <c r="JDJ53" s="34"/>
      <c r="JDK53" s="34"/>
      <c r="JDL53" s="34"/>
      <c r="JDX53" s="34"/>
      <c r="JDY53" s="34"/>
      <c r="JDZ53" s="34"/>
      <c r="JEA53" s="34"/>
      <c r="JEB53" s="34"/>
      <c r="JEC53" s="34"/>
      <c r="JED53" s="34"/>
      <c r="JEE53" s="34"/>
      <c r="JEF53" s="34"/>
      <c r="JEG53" s="34"/>
      <c r="JEH53" s="34"/>
      <c r="JEI53" s="34"/>
      <c r="JEJ53" s="34"/>
      <c r="JEK53" s="34"/>
      <c r="JEL53" s="34"/>
      <c r="JEM53" s="34"/>
      <c r="JEN53" s="34"/>
      <c r="JEO53" s="34"/>
      <c r="JEP53" s="34"/>
      <c r="JEQ53" s="34"/>
      <c r="JER53" s="34"/>
      <c r="JES53" s="34"/>
      <c r="JET53" s="34"/>
      <c r="JEU53" s="34"/>
      <c r="JEV53" s="34"/>
      <c r="JEW53" s="34"/>
      <c r="JEX53" s="34"/>
      <c r="JEY53" s="34"/>
      <c r="JEZ53" s="34"/>
      <c r="JFA53" s="34"/>
      <c r="JFB53" s="34"/>
      <c r="JFC53" s="34"/>
      <c r="JFD53" s="34"/>
      <c r="JFE53" s="34"/>
      <c r="JFF53" s="34"/>
      <c r="JFG53" s="34"/>
      <c r="JFH53" s="34"/>
      <c r="JFI53" s="34"/>
      <c r="JFJ53" s="34"/>
      <c r="JFK53" s="34"/>
      <c r="JFL53" s="34"/>
      <c r="JFM53" s="34"/>
      <c r="JFN53" s="34"/>
      <c r="JNE53" s="34"/>
      <c r="JNF53" s="34"/>
      <c r="JNG53" s="34"/>
      <c r="JNH53" s="34"/>
      <c r="JNT53" s="34"/>
      <c r="JNU53" s="34"/>
      <c r="JNV53" s="34"/>
      <c r="JNW53" s="34"/>
      <c r="JNX53" s="34"/>
      <c r="JNY53" s="34"/>
      <c r="JNZ53" s="34"/>
      <c r="JOA53" s="34"/>
      <c r="JOB53" s="34"/>
      <c r="JOC53" s="34"/>
      <c r="JOD53" s="34"/>
      <c r="JOE53" s="34"/>
      <c r="JOF53" s="34"/>
      <c r="JOG53" s="34"/>
      <c r="JOH53" s="34"/>
      <c r="JOI53" s="34"/>
      <c r="JOJ53" s="34"/>
      <c r="JOK53" s="34"/>
      <c r="JOL53" s="34"/>
      <c r="JOM53" s="34"/>
      <c r="JON53" s="34"/>
      <c r="JOO53" s="34"/>
      <c r="JOP53" s="34"/>
      <c r="JOQ53" s="34"/>
      <c r="JOR53" s="34"/>
      <c r="JOS53" s="34"/>
      <c r="JOT53" s="34"/>
      <c r="JOU53" s="34"/>
      <c r="JOV53" s="34"/>
      <c r="JOW53" s="34"/>
      <c r="JOX53" s="34"/>
      <c r="JOY53" s="34"/>
      <c r="JOZ53" s="34"/>
      <c r="JPA53" s="34"/>
      <c r="JPB53" s="34"/>
      <c r="JPC53" s="34"/>
      <c r="JPD53" s="34"/>
      <c r="JPE53" s="34"/>
      <c r="JPF53" s="34"/>
      <c r="JPG53" s="34"/>
      <c r="JPH53" s="34"/>
      <c r="JPI53" s="34"/>
      <c r="JPJ53" s="34"/>
      <c r="JXA53" s="34"/>
      <c r="JXB53" s="34"/>
      <c r="JXC53" s="34"/>
      <c r="JXD53" s="34"/>
      <c r="JXP53" s="34"/>
      <c r="JXQ53" s="34"/>
      <c r="JXR53" s="34"/>
      <c r="JXS53" s="34"/>
      <c r="JXT53" s="34"/>
      <c r="JXU53" s="34"/>
      <c r="JXV53" s="34"/>
      <c r="JXW53" s="34"/>
      <c r="JXX53" s="34"/>
      <c r="JXY53" s="34"/>
      <c r="JXZ53" s="34"/>
      <c r="JYA53" s="34"/>
      <c r="JYB53" s="34"/>
      <c r="JYC53" s="34"/>
      <c r="JYD53" s="34"/>
      <c r="JYE53" s="34"/>
      <c r="JYF53" s="34"/>
      <c r="JYG53" s="34"/>
      <c r="JYH53" s="34"/>
      <c r="JYI53" s="34"/>
      <c r="JYJ53" s="34"/>
      <c r="JYK53" s="34"/>
      <c r="JYL53" s="34"/>
      <c r="JYM53" s="34"/>
      <c r="JYN53" s="34"/>
      <c r="JYO53" s="34"/>
      <c r="JYP53" s="34"/>
      <c r="JYQ53" s="34"/>
      <c r="JYR53" s="34"/>
      <c r="JYS53" s="34"/>
      <c r="JYT53" s="34"/>
      <c r="JYU53" s="34"/>
      <c r="JYV53" s="34"/>
      <c r="JYW53" s="34"/>
      <c r="JYX53" s="34"/>
      <c r="JYY53" s="34"/>
      <c r="JYZ53" s="34"/>
      <c r="JZA53" s="34"/>
      <c r="JZB53" s="34"/>
      <c r="JZC53" s="34"/>
      <c r="JZD53" s="34"/>
      <c r="JZE53" s="34"/>
      <c r="JZF53" s="34"/>
      <c r="KGW53" s="34"/>
      <c r="KGX53" s="34"/>
      <c r="KGY53" s="34"/>
      <c r="KGZ53" s="34"/>
      <c r="KHL53" s="34"/>
      <c r="KHM53" s="34"/>
      <c r="KHN53" s="34"/>
      <c r="KHO53" s="34"/>
      <c r="KHP53" s="34"/>
      <c r="KHQ53" s="34"/>
      <c r="KHR53" s="34"/>
      <c r="KHS53" s="34"/>
      <c r="KHT53" s="34"/>
      <c r="KHU53" s="34"/>
      <c r="KHV53" s="34"/>
      <c r="KHW53" s="34"/>
      <c r="KHX53" s="34"/>
      <c r="KHY53" s="34"/>
      <c r="KHZ53" s="34"/>
      <c r="KIA53" s="34"/>
      <c r="KIB53" s="34"/>
      <c r="KIC53" s="34"/>
      <c r="KID53" s="34"/>
      <c r="KIE53" s="34"/>
      <c r="KIF53" s="34"/>
      <c r="KIG53" s="34"/>
      <c r="KIH53" s="34"/>
      <c r="KII53" s="34"/>
      <c r="KIJ53" s="34"/>
      <c r="KIK53" s="34"/>
      <c r="KIL53" s="34"/>
      <c r="KIM53" s="34"/>
      <c r="KIN53" s="34"/>
      <c r="KIO53" s="34"/>
      <c r="KIP53" s="34"/>
      <c r="KIQ53" s="34"/>
      <c r="KIR53" s="34"/>
      <c r="KIS53" s="34"/>
      <c r="KIT53" s="34"/>
      <c r="KIU53" s="34"/>
      <c r="KIV53" s="34"/>
      <c r="KIW53" s="34"/>
      <c r="KIX53" s="34"/>
      <c r="KIY53" s="34"/>
      <c r="KIZ53" s="34"/>
      <c r="KJA53" s="34"/>
      <c r="KJB53" s="34"/>
      <c r="KQS53" s="34"/>
      <c r="KQT53" s="34"/>
      <c r="KQU53" s="34"/>
      <c r="KQV53" s="34"/>
      <c r="KRH53" s="34"/>
      <c r="KRI53" s="34"/>
      <c r="KRJ53" s="34"/>
      <c r="KRK53" s="34"/>
      <c r="KRL53" s="34"/>
      <c r="KRM53" s="34"/>
      <c r="KRN53" s="34"/>
      <c r="KRO53" s="34"/>
      <c r="KRP53" s="34"/>
      <c r="KRQ53" s="34"/>
      <c r="KRR53" s="34"/>
      <c r="KRS53" s="34"/>
      <c r="KRT53" s="34"/>
      <c r="KRU53" s="34"/>
      <c r="KRV53" s="34"/>
      <c r="KRW53" s="34"/>
      <c r="KRX53" s="34"/>
      <c r="KRY53" s="34"/>
      <c r="KRZ53" s="34"/>
      <c r="KSA53" s="34"/>
      <c r="KSB53" s="34"/>
      <c r="KSC53" s="34"/>
      <c r="KSD53" s="34"/>
      <c r="KSE53" s="34"/>
      <c r="KSF53" s="34"/>
      <c r="KSG53" s="34"/>
      <c r="KSH53" s="34"/>
      <c r="KSI53" s="34"/>
      <c r="KSJ53" s="34"/>
      <c r="KSK53" s="34"/>
      <c r="KSL53" s="34"/>
      <c r="KSM53" s="34"/>
      <c r="KSN53" s="34"/>
      <c r="KSO53" s="34"/>
      <c r="KSP53" s="34"/>
      <c r="KSQ53" s="34"/>
      <c r="KSR53" s="34"/>
      <c r="KSS53" s="34"/>
      <c r="KST53" s="34"/>
      <c r="KSU53" s="34"/>
      <c r="KSV53" s="34"/>
      <c r="KSW53" s="34"/>
      <c r="KSX53" s="34"/>
      <c r="LAO53" s="34"/>
      <c r="LAP53" s="34"/>
      <c r="LAQ53" s="34"/>
      <c r="LAR53" s="34"/>
      <c r="LBD53" s="34"/>
      <c r="LBE53" s="34"/>
      <c r="LBF53" s="34"/>
      <c r="LBG53" s="34"/>
      <c r="LBH53" s="34"/>
      <c r="LBI53" s="34"/>
      <c r="LBJ53" s="34"/>
      <c r="LBK53" s="34"/>
      <c r="LBL53" s="34"/>
      <c r="LBM53" s="34"/>
      <c r="LBN53" s="34"/>
      <c r="LBO53" s="34"/>
      <c r="LBP53" s="34"/>
      <c r="LBQ53" s="34"/>
      <c r="LBR53" s="34"/>
      <c r="LBS53" s="34"/>
      <c r="LBT53" s="34"/>
      <c r="LBU53" s="34"/>
      <c r="LBV53" s="34"/>
      <c r="LBW53" s="34"/>
      <c r="LBX53" s="34"/>
      <c r="LBY53" s="34"/>
      <c r="LBZ53" s="34"/>
      <c r="LCA53" s="34"/>
      <c r="LCB53" s="34"/>
      <c r="LCC53" s="34"/>
      <c r="LCD53" s="34"/>
      <c r="LCE53" s="34"/>
      <c r="LCF53" s="34"/>
      <c r="LCG53" s="34"/>
      <c r="LCH53" s="34"/>
      <c r="LCI53" s="34"/>
      <c r="LCJ53" s="34"/>
      <c r="LCK53" s="34"/>
      <c r="LCL53" s="34"/>
      <c r="LCM53" s="34"/>
      <c r="LCN53" s="34"/>
      <c r="LCO53" s="34"/>
      <c r="LCP53" s="34"/>
      <c r="LCQ53" s="34"/>
      <c r="LCR53" s="34"/>
      <c r="LCS53" s="34"/>
      <c r="LCT53" s="34"/>
      <c r="LKK53" s="34"/>
      <c r="LKL53" s="34"/>
      <c r="LKM53" s="34"/>
      <c r="LKN53" s="34"/>
      <c r="LKZ53" s="34"/>
      <c r="LLA53" s="34"/>
      <c r="LLB53" s="34"/>
      <c r="LLC53" s="34"/>
      <c r="LLD53" s="34"/>
      <c r="LLE53" s="34"/>
      <c r="LLF53" s="34"/>
      <c r="LLG53" s="34"/>
      <c r="LLH53" s="34"/>
      <c r="LLI53" s="34"/>
      <c r="LLJ53" s="34"/>
      <c r="LLK53" s="34"/>
      <c r="LLL53" s="34"/>
      <c r="LLM53" s="34"/>
      <c r="LLN53" s="34"/>
      <c r="LLO53" s="34"/>
      <c r="LLP53" s="34"/>
      <c r="LLQ53" s="34"/>
      <c r="LLR53" s="34"/>
      <c r="LLS53" s="34"/>
      <c r="LLT53" s="34"/>
      <c r="LLU53" s="34"/>
      <c r="LLV53" s="34"/>
      <c r="LLW53" s="34"/>
      <c r="LLX53" s="34"/>
      <c r="LLY53" s="34"/>
      <c r="LLZ53" s="34"/>
      <c r="LMA53" s="34"/>
      <c r="LMB53" s="34"/>
      <c r="LMC53" s="34"/>
      <c r="LMD53" s="34"/>
      <c r="LME53" s="34"/>
      <c r="LMF53" s="34"/>
      <c r="LMG53" s="34"/>
      <c r="LMH53" s="34"/>
      <c r="LMI53" s="34"/>
      <c r="LMJ53" s="34"/>
      <c r="LMK53" s="34"/>
      <c r="LML53" s="34"/>
      <c r="LMM53" s="34"/>
      <c r="LMN53" s="34"/>
      <c r="LMO53" s="34"/>
      <c r="LMP53" s="34"/>
      <c r="LUG53" s="34"/>
      <c r="LUH53" s="34"/>
      <c r="LUI53" s="34"/>
      <c r="LUJ53" s="34"/>
      <c r="LUV53" s="34"/>
      <c r="LUW53" s="34"/>
      <c r="LUX53" s="34"/>
      <c r="LUY53" s="34"/>
      <c r="LUZ53" s="34"/>
      <c r="LVA53" s="34"/>
      <c r="LVB53" s="34"/>
      <c r="LVC53" s="34"/>
      <c r="LVD53" s="34"/>
      <c r="LVE53" s="34"/>
      <c r="LVF53" s="34"/>
      <c r="LVG53" s="34"/>
      <c r="LVH53" s="34"/>
      <c r="LVI53" s="34"/>
      <c r="LVJ53" s="34"/>
      <c r="LVK53" s="34"/>
      <c r="LVL53" s="34"/>
      <c r="LVM53" s="34"/>
      <c r="LVN53" s="34"/>
      <c r="LVO53" s="34"/>
      <c r="LVP53" s="34"/>
      <c r="LVQ53" s="34"/>
      <c r="LVR53" s="34"/>
      <c r="LVS53" s="34"/>
      <c r="LVT53" s="34"/>
      <c r="LVU53" s="34"/>
      <c r="LVV53" s="34"/>
      <c r="LVW53" s="34"/>
      <c r="LVX53" s="34"/>
      <c r="LVY53" s="34"/>
      <c r="LVZ53" s="34"/>
      <c r="LWA53" s="34"/>
      <c r="LWB53" s="34"/>
      <c r="LWC53" s="34"/>
      <c r="LWD53" s="34"/>
      <c r="LWE53" s="34"/>
      <c r="LWF53" s="34"/>
      <c r="LWG53" s="34"/>
      <c r="LWH53" s="34"/>
      <c r="LWI53" s="34"/>
      <c r="LWJ53" s="34"/>
      <c r="LWK53" s="34"/>
      <c r="LWL53" s="34"/>
      <c r="MEC53" s="34"/>
      <c r="MED53" s="34"/>
      <c r="MEE53" s="34"/>
      <c r="MEF53" s="34"/>
      <c r="MER53" s="34"/>
      <c r="MES53" s="34"/>
      <c r="MET53" s="34"/>
      <c r="MEU53" s="34"/>
      <c r="MEV53" s="34"/>
      <c r="MEW53" s="34"/>
      <c r="MEX53" s="34"/>
      <c r="MEY53" s="34"/>
      <c r="MEZ53" s="34"/>
      <c r="MFA53" s="34"/>
      <c r="MFB53" s="34"/>
      <c r="MFC53" s="34"/>
      <c r="MFD53" s="34"/>
      <c r="MFE53" s="34"/>
      <c r="MFF53" s="34"/>
      <c r="MFG53" s="34"/>
      <c r="MFH53" s="34"/>
      <c r="MFI53" s="34"/>
      <c r="MFJ53" s="34"/>
      <c r="MFK53" s="34"/>
      <c r="MFL53" s="34"/>
      <c r="MFM53" s="34"/>
      <c r="MFN53" s="34"/>
      <c r="MFO53" s="34"/>
      <c r="MFP53" s="34"/>
      <c r="MFQ53" s="34"/>
      <c r="MFR53" s="34"/>
      <c r="MFS53" s="34"/>
      <c r="MFT53" s="34"/>
      <c r="MFU53" s="34"/>
      <c r="MFV53" s="34"/>
      <c r="MFW53" s="34"/>
      <c r="MFX53" s="34"/>
      <c r="MFY53" s="34"/>
      <c r="MFZ53" s="34"/>
      <c r="MGA53" s="34"/>
      <c r="MGB53" s="34"/>
      <c r="MGC53" s="34"/>
      <c r="MGD53" s="34"/>
      <c r="MGE53" s="34"/>
      <c r="MGF53" s="34"/>
      <c r="MGG53" s="34"/>
      <c r="MGH53" s="34"/>
      <c r="MNY53" s="34"/>
      <c r="MNZ53" s="34"/>
      <c r="MOA53" s="34"/>
      <c r="MOB53" s="34"/>
      <c r="MON53" s="34"/>
      <c r="MOO53" s="34"/>
      <c r="MOP53" s="34"/>
      <c r="MOQ53" s="34"/>
      <c r="MOR53" s="34"/>
      <c r="MOS53" s="34"/>
      <c r="MOT53" s="34"/>
      <c r="MOU53" s="34"/>
      <c r="MOV53" s="34"/>
      <c r="MOW53" s="34"/>
      <c r="MOX53" s="34"/>
      <c r="MOY53" s="34"/>
      <c r="MOZ53" s="34"/>
      <c r="MPA53" s="34"/>
      <c r="MPB53" s="34"/>
      <c r="MPC53" s="34"/>
      <c r="MPD53" s="34"/>
      <c r="MPE53" s="34"/>
      <c r="MPF53" s="34"/>
      <c r="MPG53" s="34"/>
      <c r="MPH53" s="34"/>
      <c r="MPI53" s="34"/>
      <c r="MPJ53" s="34"/>
      <c r="MPK53" s="34"/>
      <c r="MPL53" s="34"/>
      <c r="MPM53" s="34"/>
      <c r="MPN53" s="34"/>
      <c r="MPO53" s="34"/>
      <c r="MPP53" s="34"/>
      <c r="MPQ53" s="34"/>
      <c r="MPR53" s="34"/>
      <c r="MPS53" s="34"/>
      <c r="MPT53" s="34"/>
      <c r="MPU53" s="34"/>
      <c r="MPV53" s="34"/>
      <c r="MPW53" s="34"/>
      <c r="MPX53" s="34"/>
      <c r="MPY53" s="34"/>
      <c r="MPZ53" s="34"/>
      <c r="MQA53" s="34"/>
      <c r="MQB53" s="34"/>
      <c r="MQC53" s="34"/>
      <c r="MQD53" s="34"/>
      <c r="MXU53" s="34"/>
      <c r="MXV53" s="34"/>
      <c r="MXW53" s="34"/>
      <c r="MXX53" s="34"/>
      <c r="MYJ53" s="34"/>
      <c r="MYK53" s="34"/>
      <c r="MYL53" s="34"/>
      <c r="MYM53" s="34"/>
      <c r="MYN53" s="34"/>
      <c r="MYO53" s="34"/>
      <c r="MYP53" s="34"/>
      <c r="MYQ53" s="34"/>
      <c r="MYR53" s="34"/>
      <c r="MYS53" s="34"/>
      <c r="MYT53" s="34"/>
      <c r="MYU53" s="34"/>
      <c r="MYV53" s="34"/>
      <c r="MYW53" s="34"/>
      <c r="MYX53" s="34"/>
      <c r="MYY53" s="34"/>
      <c r="MYZ53" s="34"/>
      <c r="MZA53" s="34"/>
      <c r="MZB53" s="34"/>
      <c r="MZC53" s="34"/>
      <c r="MZD53" s="34"/>
      <c r="MZE53" s="34"/>
      <c r="MZF53" s="34"/>
      <c r="MZG53" s="34"/>
      <c r="MZH53" s="34"/>
      <c r="MZI53" s="34"/>
      <c r="MZJ53" s="34"/>
      <c r="MZK53" s="34"/>
      <c r="MZL53" s="34"/>
      <c r="MZM53" s="34"/>
      <c r="MZN53" s="34"/>
      <c r="MZO53" s="34"/>
      <c r="MZP53" s="34"/>
      <c r="MZQ53" s="34"/>
      <c r="MZR53" s="34"/>
      <c r="MZS53" s="34"/>
      <c r="MZT53" s="34"/>
      <c r="MZU53" s="34"/>
      <c r="MZV53" s="34"/>
      <c r="MZW53" s="34"/>
      <c r="MZX53" s="34"/>
      <c r="MZY53" s="34"/>
      <c r="MZZ53" s="34"/>
      <c r="NHQ53" s="34"/>
      <c r="NHR53" s="34"/>
      <c r="NHS53" s="34"/>
      <c r="NHT53" s="34"/>
      <c r="NIF53" s="34"/>
      <c r="NIG53" s="34"/>
      <c r="NIH53" s="34"/>
      <c r="NII53" s="34"/>
      <c r="NIJ53" s="34"/>
      <c r="NIK53" s="34"/>
      <c r="NIL53" s="34"/>
      <c r="NIM53" s="34"/>
      <c r="NIN53" s="34"/>
      <c r="NIO53" s="34"/>
      <c r="NIP53" s="34"/>
      <c r="NIQ53" s="34"/>
      <c r="NIR53" s="34"/>
      <c r="NIS53" s="34"/>
      <c r="NIT53" s="34"/>
      <c r="NIU53" s="34"/>
      <c r="NIV53" s="34"/>
      <c r="NIW53" s="34"/>
      <c r="NIX53" s="34"/>
      <c r="NIY53" s="34"/>
      <c r="NIZ53" s="34"/>
      <c r="NJA53" s="34"/>
      <c r="NJB53" s="34"/>
      <c r="NJC53" s="34"/>
      <c r="NJD53" s="34"/>
      <c r="NJE53" s="34"/>
      <c r="NJF53" s="34"/>
      <c r="NJG53" s="34"/>
      <c r="NJH53" s="34"/>
      <c r="NJI53" s="34"/>
      <c r="NJJ53" s="34"/>
      <c r="NJK53" s="34"/>
      <c r="NJL53" s="34"/>
      <c r="NJM53" s="34"/>
      <c r="NJN53" s="34"/>
      <c r="NJO53" s="34"/>
      <c r="NJP53" s="34"/>
      <c r="NJQ53" s="34"/>
      <c r="NJR53" s="34"/>
      <c r="NJS53" s="34"/>
      <c r="NJT53" s="34"/>
      <c r="NJU53" s="34"/>
      <c r="NJV53" s="34"/>
      <c r="NRM53" s="34"/>
      <c r="NRN53" s="34"/>
      <c r="NRO53" s="34"/>
      <c r="NRP53" s="34"/>
      <c r="NSB53" s="34"/>
      <c r="NSC53" s="34"/>
      <c r="NSD53" s="34"/>
      <c r="NSE53" s="34"/>
      <c r="NSF53" s="34"/>
      <c r="NSG53" s="34"/>
      <c r="NSH53" s="34"/>
      <c r="NSI53" s="34"/>
      <c r="NSJ53" s="34"/>
      <c r="NSK53" s="34"/>
      <c r="NSL53" s="34"/>
      <c r="NSM53" s="34"/>
      <c r="NSN53" s="34"/>
      <c r="NSO53" s="34"/>
      <c r="NSP53" s="34"/>
      <c r="NSQ53" s="34"/>
      <c r="NSR53" s="34"/>
      <c r="NSS53" s="34"/>
      <c r="NST53" s="34"/>
      <c r="NSU53" s="34"/>
      <c r="NSV53" s="34"/>
      <c r="NSW53" s="34"/>
      <c r="NSX53" s="34"/>
      <c r="NSY53" s="34"/>
      <c r="NSZ53" s="34"/>
      <c r="NTA53" s="34"/>
      <c r="NTB53" s="34"/>
      <c r="NTC53" s="34"/>
      <c r="NTD53" s="34"/>
      <c r="NTE53" s="34"/>
      <c r="NTF53" s="34"/>
      <c r="NTG53" s="34"/>
      <c r="NTH53" s="34"/>
      <c r="NTI53" s="34"/>
      <c r="NTJ53" s="34"/>
      <c r="NTK53" s="34"/>
      <c r="NTL53" s="34"/>
      <c r="NTM53" s="34"/>
      <c r="NTN53" s="34"/>
      <c r="NTO53" s="34"/>
      <c r="NTP53" s="34"/>
      <c r="NTQ53" s="34"/>
      <c r="NTR53" s="34"/>
      <c r="OBI53" s="34"/>
      <c r="OBJ53" s="34"/>
      <c r="OBK53" s="34"/>
      <c r="OBL53" s="34"/>
      <c r="OBX53" s="34"/>
      <c r="OBY53" s="34"/>
      <c r="OBZ53" s="34"/>
      <c r="OCA53" s="34"/>
      <c r="OCB53" s="34"/>
      <c r="OCC53" s="34"/>
      <c r="OCD53" s="34"/>
      <c r="OCE53" s="34"/>
      <c r="OCF53" s="34"/>
      <c r="OCG53" s="34"/>
      <c r="OCH53" s="34"/>
      <c r="OCI53" s="34"/>
      <c r="OCJ53" s="34"/>
      <c r="OCK53" s="34"/>
      <c r="OCL53" s="34"/>
      <c r="OCM53" s="34"/>
      <c r="OCN53" s="34"/>
      <c r="OCO53" s="34"/>
      <c r="OCP53" s="34"/>
      <c r="OCQ53" s="34"/>
      <c r="OCR53" s="34"/>
      <c r="OCS53" s="34"/>
      <c r="OCT53" s="34"/>
      <c r="OCU53" s="34"/>
      <c r="OCV53" s="34"/>
      <c r="OCW53" s="34"/>
      <c r="OCX53" s="34"/>
      <c r="OCY53" s="34"/>
      <c r="OCZ53" s="34"/>
      <c r="ODA53" s="34"/>
      <c r="ODB53" s="34"/>
      <c r="ODC53" s="34"/>
      <c r="ODD53" s="34"/>
      <c r="ODE53" s="34"/>
      <c r="ODF53" s="34"/>
      <c r="ODG53" s="34"/>
      <c r="ODH53" s="34"/>
      <c r="ODI53" s="34"/>
      <c r="ODJ53" s="34"/>
      <c r="ODK53" s="34"/>
      <c r="ODL53" s="34"/>
      <c r="ODM53" s="34"/>
      <c r="ODN53" s="34"/>
      <c r="OLE53" s="34"/>
      <c r="OLF53" s="34"/>
      <c r="OLG53" s="34"/>
      <c r="OLH53" s="34"/>
      <c r="OLT53" s="34"/>
      <c r="OLU53" s="34"/>
      <c r="OLV53" s="34"/>
      <c r="OLW53" s="34"/>
      <c r="OLX53" s="34"/>
      <c r="OLY53" s="34"/>
      <c r="OLZ53" s="34"/>
      <c r="OMA53" s="34"/>
      <c r="OMB53" s="34"/>
      <c r="OMC53" s="34"/>
      <c r="OMD53" s="34"/>
      <c r="OME53" s="34"/>
      <c r="OMF53" s="34"/>
      <c r="OMG53" s="34"/>
      <c r="OMH53" s="34"/>
      <c r="OMI53" s="34"/>
      <c r="OMJ53" s="34"/>
      <c r="OMK53" s="34"/>
      <c r="OML53" s="34"/>
      <c r="OMM53" s="34"/>
      <c r="OMN53" s="34"/>
      <c r="OMO53" s="34"/>
      <c r="OMP53" s="34"/>
      <c r="OMQ53" s="34"/>
      <c r="OMR53" s="34"/>
      <c r="OMS53" s="34"/>
      <c r="OMT53" s="34"/>
      <c r="OMU53" s="34"/>
      <c r="OMV53" s="34"/>
      <c r="OMW53" s="34"/>
      <c r="OMX53" s="34"/>
      <c r="OMY53" s="34"/>
      <c r="OMZ53" s="34"/>
      <c r="ONA53" s="34"/>
      <c r="ONB53" s="34"/>
      <c r="ONC53" s="34"/>
      <c r="OND53" s="34"/>
      <c r="ONE53" s="34"/>
      <c r="ONF53" s="34"/>
      <c r="ONG53" s="34"/>
      <c r="ONH53" s="34"/>
      <c r="ONI53" s="34"/>
      <c r="ONJ53" s="34"/>
      <c r="OVA53" s="34"/>
      <c r="OVB53" s="34"/>
      <c r="OVC53" s="34"/>
      <c r="OVD53" s="34"/>
      <c r="OVP53" s="34"/>
      <c r="OVQ53" s="34"/>
      <c r="OVR53" s="34"/>
      <c r="OVS53" s="34"/>
      <c r="OVT53" s="34"/>
      <c r="OVU53" s="34"/>
      <c r="OVV53" s="34"/>
      <c r="OVW53" s="34"/>
      <c r="OVX53" s="34"/>
      <c r="OVY53" s="34"/>
      <c r="OVZ53" s="34"/>
      <c r="OWA53" s="34"/>
      <c r="OWB53" s="34"/>
      <c r="OWC53" s="34"/>
      <c r="OWD53" s="34"/>
      <c r="OWE53" s="34"/>
      <c r="OWF53" s="34"/>
      <c r="OWG53" s="34"/>
      <c r="OWH53" s="34"/>
      <c r="OWI53" s="34"/>
      <c r="OWJ53" s="34"/>
      <c r="OWK53" s="34"/>
      <c r="OWL53" s="34"/>
      <c r="OWM53" s="34"/>
      <c r="OWN53" s="34"/>
      <c r="OWO53" s="34"/>
      <c r="OWP53" s="34"/>
      <c r="OWQ53" s="34"/>
      <c r="OWR53" s="34"/>
      <c r="OWS53" s="34"/>
      <c r="OWT53" s="34"/>
      <c r="OWU53" s="34"/>
      <c r="OWV53" s="34"/>
      <c r="OWW53" s="34"/>
      <c r="OWX53" s="34"/>
      <c r="OWY53" s="34"/>
      <c r="OWZ53" s="34"/>
      <c r="OXA53" s="34"/>
      <c r="OXB53" s="34"/>
      <c r="OXC53" s="34"/>
      <c r="OXD53" s="34"/>
      <c r="OXE53" s="34"/>
      <c r="OXF53" s="34"/>
      <c r="PEW53" s="34"/>
      <c r="PEX53" s="34"/>
      <c r="PEY53" s="34"/>
      <c r="PEZ53" s="34"/>
      <c r="PFL53" s="34"/>
      <c r="PFM53" s="34"/>
      <c r="PFN53" s="34"/>
      <c r="PFO53" s="34"/>
      <c r="PFP53" s="34"/>
      <c r="PFQ53" s="34"/>
      <c r="PFR53" s="34"/>
      <c r="PFS53" s="34"/>
      <c r="PFT53" s="34"/>
      <c r="PFU53" s="34"/>
      <c r="PFV53" s="34"/>
      <c r="PFW53" s="34"/>
      <c r="PFX53" s="34"/>
      <c r="PFY53" s="34"/>
      <c r="PFZ53" s="34"/>
      <c r="PGA53" s="34"/>
      <c r="PGB53" s="34"/>
      <c r="PGC53" s="34"/>
      <c r="PGD53" s="34"/>
      <c r="PGE53" s="34"/>
      <c r="PGF53" s="34"/>
      <c r="PGG53" s="34"/>
      <c r="PGH53" s="34"/>
      <c r="PGI53" s="34"/>
      <c r="PGJ53" s="34"/>
      <c r="PGK53" s="34"/>
      <c r="PGL53" s="34"/>
      <c r="PGM53" s="34"/>
      <c r="PGN53" s="34"/>
      <c r="PGO53" s="34"/>
      <c r="PGP53" s="34"/>
      <c r="PGQ53" s="34"/>
      <c r="PGR53" s="34"/>
      <c r="PGS53" s="34"/>
      <c r="PGT53" s="34"/>
      <c r="PGU53" s="34"/>
      <c r="PGV53" s="34"/>
      <c r="PGW53" s="34"/>
      <c r="PGX53" s="34"/>
      <c r="PGY53" s="34"/>
      <c r="PGZ53" s="34"/>
      <c r="PHA53" s="34"/>
      <c r="PHB53" s="34"/>
      <c r="POS53" s="34"/>
      <c r="POT53" s="34"/>
      <c r="POU53" s="34"/>
      <c r="POV53" s="34"/>
      <c r="PPH53" s="34"/>
      <c r="PPI53" s="34"/>
      <c r="PPJ53" s="34"/>
      <c r="PPK53" s="34"/>
      <c r="PPL53" s="34"/>
      <c r="PPM53" s="34"/>
      <c r="PPN53" s="34"/>
      <c r="PPO53" s="34"/>
      <c r="PPP53" s="34"/>
      <c r="PPQ53" s="34"/>
      <c r="PPR53" s="34"/>
      <c r="PPS53" s="34"/>
      <c r="PPT53" s="34"/>
      <c r="PPU53" s="34"/>
      <c r="PPV53" s="34"/>
      <c r="PPW53" s="34"/>
      <c r="PPX53" s="34"/>
      <c r="PPY53" s="34"/>
      <c r="PPZ53" s="34"/>
      <c r="PQA53" s="34"/>
      <c r="PQB53" s="34"/>
      <c r="PQC53" s="34"/>
      <c r="PQD53" s="34"/>
      <c r="PQE53" s="34"/>
      <c r="PQF53" s="34"/>
      <c r="PQG53" s="34"/>
      <c r="PQH53" s="34"/>
      <c r="PQI53" s="34"/>
      <c r="PQJ53" s="34"/>
      <c r="PQK53" s="34"/>
      <c r="PQL53" s="34"/>
      <c r="PQM53" s="34"/>
      <c r="PQN53" s="34"/>
      <c r="PQO53" s="34"/>
      <c r="PQP53" s="34"/>
      <c r="PQQ53" s="34"/>
      <c r="PQR53" s="34"/>
      <c r="PQS53" s="34"/>
      <c r="PQT53" s="34"/>
      <c r="PQU53" s="34"/>
      <c r="PQV53" s="34"/>
      <c r="PQW53" s="34"/>
      <c r="PQX53" s="34"/>
      <c r="PYO53" s="34"/>
      <c r="PYP53" s="34"/>
      <c r="PYQ53" s="34"/>
      <c r="PYR53" s="34"/>
      <c r="PZD53" s="34"/>
      <c r="PZE53" s="34"/>
      <c r="PZF53" s="34"/>
      <c r="PZG53" s="34"/>
      <c r="PZH53" s="34"/>
      <c r="PZI53" s="34"/>
      <c r="PZJ53" s="34"/>
      <c r="PZK53" s="34"/>
      <c r="PZL53" s="34"/>
      <c r="PZM53" s="34"/>
      <c r="PZN53" s="34"/>
      <c r="PZO53" s="34"/>
      <c r="PZP53" s="34"/>
      <c r="PZQ53" s="34"/>
      <c r="PZR53" s="34"/>
      <c r="PZS53" s="34"/>
      <c r="PZT53" s="34"/>
      <c r="PZU53" s="34"/>
      <c r="PZV53" s="34"/>
      <c r="PZW53" s="34"/>
      <c r="PZX53" s="34"/>
      <c r="PZY53" s="34"/>
      <c r="PZZ53" s="34"/>
      <c r="QAA53" s="34"/>
      <c r="QAB53" s="34"/>
      <c r="QAC53" s="34"/>
      <c r="QAD53" s="34"/>
      <c r="QAE53" s="34"/>
      <c r="QAF53" s="34"/>
      <c r="QAG53" s="34"/>
      <c r="QAH53" s="34"/>
      <c r="QAI53" s="34"/>
      <c r="QAJ53" s="34"/>
      <c r="QAK53" s="34"/>
      <c r="QAL53" s="34"/>
      <c r="QAM53" s="34"/>
      <c r="QAN53" s="34"/>
      <c r="QAO53" s="34"/>
      <c r="QAP53" s="34"/>
      <c r="QAQ53" s="34"/>
      <c r="QAR53" s="34"/>
      <c r="QAS53" s="34"/>
      <c r="QAT53" s="34"/>
      <c r="QIK53" s="34"/>
      <c r="QIL53" s="34"/>
      <c r="QIM53" s="34"/>
      <c r="QIN53" s="34"/>
      <c r="QIZ53" s="34"/>
      <c r="QJA53" s="34"/>
      <c r="QJB53" s="34"/>
      <c r="QJC53" s="34"/>
      <c r="QJD53" s="34"/>
      <c r="QJE53" s="34"/>
      <c r="QJF53" s="34"/>
      <c r="QJG53" s="34"/>
      <c r="QJH53" s="34"/>
      <c r="QJI53" s="34"/>
      <c r="QJJ53" s="34"/>
      <c r="QJK53" s="34"/>
      <c r="QJL53" s="34"/>
      <c r="QJM53" s="34"/>
      <c r="QJN53" s="34"/>
      <c r="QJO53" s="34"/>
      <c r="QJP53" s="34"/>
      <c r="QJQ53" s="34"/>
      <c r="QJR53" s="34"/>
      <c r="QJS53" s="34"/>
      <c r="QJT53" s="34"/>
      <c r="QJU53" s="34"/>
      <c r="QJV53" s="34"/>
      <c r="QJW53" s="34"/>
      <c r="QJX53" s="34"/>
      <c r="QJY53" s="34"/>
      <c r="QJZ53" s="34"/>
      <c r="QKA53" s="34"/>
      <c r="QKB53" s="34"/>
      <c r="QKC53" s="34"/>
      <c r="QKD53" s="34"/>
      <c r="QKE53" s="34"/>
      <c r="QKF53" s="34"/>
      <c r="QKG53" s="34"/>
      <c r="QKH53" s="34"/>
      <c r="QKI53" s="34"/>
      <c r="QKJ53" s="34"/>
      <c r="QKK53" s="34"/>
      <c r="QKL53" s="34"/>
      <c r="QKM53" s="34"/>
      <c r="QKN53" s="34"/>
      <c r="QKO53" s="34"/>
      <c r="QKP53" s="34"/>
      <c r="QSG53" s="34"/>
      <c r="QSH53" s="34"/>
      <c r="QSI53" s="34"/>
      <c r="QSJ53" s="34"/>
      <c r="QSV53" s="34"/>
      <c r="QSW53" s="34"/>
      <c r="QSX53" s="34"/>
      <c r="QSY53" s="34"/>
      <c r="QSZ53" s="34"/>
      <c r="QTA53" s="34"/>
      <c r="QTB53" s="34"/>
      <c r="QTC53" s="34"/>
      <c r="QTD53" s="34"/>
      <c r="QTE53" s="34"/>
      <c r="QTF53" s="34"/>
      <c r="QTG53" s="34"/>
      <c r="QTH53" s="34"/>
      <c r="QTI53" s="34"/>
      <c r="QTJ53" s="34"/>
      <c r="QTK53" s="34"/>
      <c r="QTL53" s="34"/>
      <c r="QTM53" s="34"/>
      <c r="QTN53" s="34"/>
      <c r="QTO53" s="34"/>
      <c r="QTP53" s="34"/>
      <c r="QTQ53" s="34"/>
      <c r="QTR53" s="34"/>
      <c r="QTS53" s="34"/>
      <c r="QTT53" s="34"/>
      <c r="QTU53" s="34"/>
      <c r="QTV53" s="34"/>
      <c r="QTW53" s="34"/>
      <c r="QTX53" s="34"/>
      <c r="QTY53" s="34"/>
      <c r="QTZ53" s="34"/>
      <c r="QUA53" s="34"/>
      <c r="QUB53" s="34"/>
      <c r="QUC53" s="34"/>
      <c r="QUD53" s="34"/>
      <c r="QUE53" s="34"/>
      <c r="QUF53" s="34"/>
      <c r="QUG53" s="34"/>
      <c r="QUH53" s="34"/>
      <c r="QUI53" s="34"/>
      <c r="QUJ53" s="34"/>
      <c r="QUK53" s="34"/>
      <c r="QUL53" s="34"/>
      <c r="RCC53" s="34"/>
      <c r="RCD53" s="34"/>
      <c r="RCE53" s="34"/>
      <c r="RCF53" s="34"/>
      <c r="RCR53" s="34"/>
      <c r="RCS53" s="34"/>
      <c r="RCT53" s="34"/>
      <c r="RCU53" s="34"/>
      <c r="RCV53" s="34"/>
      <c r="RCW53" s="34"/>
      <c r="RCX53" s="34"/>
      <c r="RCY53" s="34"/>
      <c r="RCZ53" s="34"/>
      <c r="RDA53" s="34"/>
      <c r="RDB53" s="34"/>
      <c r="RDC53" s="34"/>
      <c r="RDD53" s="34"/>
      <c r="RDE53" s="34"/>
      <c r="RDF53" s="34"/>
      <c r="RDG53" s="34"/>
      <c r="RDH53" s="34"/>
      <c r="RDI53" s="34"/>
      <c r="RDJ53" s="34"/>
      <c r="RDK53" s="34"/>
      <c r="RDL53" s="34"/>
      <c r="RDM53" s="34"/>
      <c r="RDN53" s="34"/>
      <c r="RDO53" s="34"/>
      <c r="RDP53" s="34"/>
      <c r="RDQ53" s="34"/>
      <c r="RDR53" s="34"/>
      <c r="RDS53" s="34"/>
      <c r="RDT53" s="34"/>
      <c r="RDU53" s="34"/>
      <c r="RDV53" s="34"/>
      <c r="RDW53" s="34"/>
      <c r="RDX53" s="34"/>
      <c r="RDY53" s="34"/>
      <c r="RDZ53" s="34"/>
      <c r="REA53" s="34"/>
      <c r="REB53" s="34"/>
      <c r="REC53" s="34"/>
      <c r="RED53" s="34"/>
      <c r="REE53" s="34"/>
      <c r="REF53" s="34"/>
      <c r="REG53" s="34"/>
      <c r="REH53" s="34"/>
      <c r="RLY53" s="34"/>
      <c r="RLZ53" s="34"/>
      <c r="RMA53" s="34"/>
      <c r="RMB53" s="34"/>
      <c r="RMN53" s="34"/>
      <c r="RMO53" s="34"/>
      <c r="RMP53" s="34"/>
      <c r="RMQ53" s="34"/>
      <c r="RMR53" s="34"/>
      <c r="RMS53" s="34"/>
      <c r="RMT53" s="34"/>
      <c r="RMU53" s="34"/>
      <c r="RMV53" s="34"/>
      <c r="RMW53" s="34"/>
      <c r="RMX53" s="34"/>
      <c r="RMY53" s="34"/>
      <c r="RMZ53" s="34"/>
      <c r="RNA53" s="34"/>
      <c r="RNB53" s="34"/>
      <c r="RNC53" s="34"/>
      <c r="RND53" s="34"/>
      <c r="RNE53" s="34"/>
      <c r="RNF53" s="34"/>
      <c r="RNG53" s="34"/>
      <c r="RNH53" s="34"/>
      <c r="RNI53" s="34"/>
      <c r="RNJ53" s="34"/>
      <c r="RNK53" s="34"/>
      <c r="RNL53" s="34"/>
      <c r="RNM53" s="34"/>
      <c r="RNN53" s="34"/>
      <c r="RNO53" s="34"/>
      <c r="RNP53" s="34"/>
      <c r="RNQ53" s="34"/>
      <c r="RNR53" s="34"/>
      <c r="RNS53" s="34"/>
      <c r="RNT53" s="34"/>
      <c r="RNU53" s="34"/>
      <c r="RNV53" s="34"/>
      <c r="RNW53" s="34"/>
      <c r="RNX53" s="34"/>
      <c r="RNY53" s="34"/>
      <c r="RNZ53" s="34"/>
      <c r="ROA53" s="34"/>
      <c r="ROB53" s="34"/>
      <c r="ROC53" s="34"/>
      <c r="ROD53" s="34"/>
      <c r="RVU53" s="34"/>
      <c r="RVV53" s="34"/>
      <c r="RVW53" s="34"/>
      <c r="RVX53" s="34"/>
      <c r="RWJ53" s="34"/>
      <c r="RWK53" s="34"/>
      <c r="RWL53" s="34"/>
      <c r="RWM53" s="34"/>
      <c r="RWN53" s="34"/>
      <c r="RWO53" s="34"/>
      <c r="RWP53" s="34"/>
      <c r="RWQ53" s="34"/>
      <c r="RWR53" s="34"/>
      <c r="RWS53" s="34"/>
      <c r="RWT53" s="34"/>
      <c r="RWU53" s="34"/>
      <c r="RWV53" s="34"/>
      <c r="RWW53" s="34"/>
      <c r="RWX53" s="34"/>
      <c r="RWY53" s="34"/>
      <c r="RWZ53" s="34"/>
      <c r="RXA53" s="34"/>
      <c r="RXB53" s="34"/>
      <c r="RXC53" s="34"/>
      <c r="RXD53" s="34"/>
      <c r="RXE53" s="34"/>
      <c r="RXF53" s="34"/>
      <c r="RXG53" s="34"/>
      <c r="RXH53" s="34"/>
      <c r="RXI53" s="34"/>
      <c r="RXJ53" s="34"/>
      <c r="RXK53" s="34"/>
      <c r="RXL53" s="34"/>
      <c r="RXM53" s="34"/>
      <c r="RXN53" s="34"/>
      <c r="RXO53" s="34"/>
      <c r="RXP53" s="34"/>
      <c r="RXQ53" s="34"/>
      <c r="RXR53" s="34"/>
      <c r="RXS53" s="34"/>
      <c r="RXT53" s="34"/>
      <c r="RXU53" s="34"/>
      <c r="RXV53" s="34"/>
      <c r="RXW53" s="34"/>
      <c r="RXX53" s="34"/>
      <c r="RXY53" s="34"/>
      <c r="RXZ53" s="34"/>
      <c r="SFQ53" s="34"/>
      <c r="SFR53" s="34"/>
      <c r="SFS53" s="34"/>
      <c r="SFT53" s="34"/>
      <c r="SGF53" s="34"/>
      <c r="SGG53" s="34"/>
      <c r="SGH53" s="34"/>
      <c r="SGI53" s="34"/>
      <c r="SGJ53" s="34"/>
      <c r="SGK53" s="34"/>
      <c r="SGL53" s="34"/>
      <c r="SGM53" s="34"/>
      <c r="SGN53" s="34"/>
      <c r="SGO53" s="34"/>
      <c r="SGP53" s="34"/>
      <c r="SGQ53" s="34"/>
      <c r="SGR53" s="34"/>
      <c r="SGS53" s="34"/>
      <c r="SGT53" s="34"/>
      <c r="SGU53" s="34"/>
      <c r="SGV53" s="34"/>
      <c r="SGW53" s="34"/>
      <c r="SGX53" s="34"/>
      <c r="SGY53" s="34"/>
      <c r="SGZ53" s="34"/>
      <c r="SHA53" s="34"/>
      <c r="SHB53" s="34"/>
      <c r="SHC53" s="34"/>
      <c r="SHD53" s="34"/>
      <c r="SHE53" s="34"/>
      <c r="SHF53" s="34"/>
      <c r="SHG53" s="34"/>
      <c r="SHH53" s="34"/>
      <c r="SHI53" s="34"/>
      <c r="SHJ53" s="34"/>
      <c r="SHK53" s="34"/>
      <c r="SHL53" s="34"/>
      <c r="SHM53" s="34"/>
      <c r="SHN53" s="34"/>
      <c r="SHO53" s="34"/>
      <c r="SHP53" s="34"/>
      <c r="SHQ53" s="34"/>
      <c r="SHR53" s="34"/>
      <c r="SHS53" s="34"/>
      <c r="SHT53" s="34"/>
      <c r="SHU53" s="34"/>
      <c r="SHV53" s="34"/>
      <c r="SPM53" s="34"/>
      <c r="SPN53" s="34"/>
      <c r="SPO53" s="34"/>
      <c r="SPP53" s="34"/>
      <c r="SQB53" s="34"/>
      <c r="SQC53" s="34"/>
      <c r="SQD53" s="34"/>
      <c r="SQE53" s="34"/>
      <c r="SQF53" s="34"/>
      <c r="SQG53" s="34"/>
      <c r="SQH53" s="34"/>
      <c r="SQI53" s="34"/>
      <c r="SQJ53" s="34"/>
      <c r="SQK53" s="34"/>
      <c r="SQL53" s="34"/>
      <c r="SQM53" s="34"/>
      <c r="SQN53" s="34"/>
      <c r="SQO53" s="34"/>
      <c r="SQP53" s="34"/>
      <c r="SQQ53" s="34"/>
      <c r="SQR53" s="34"/>
      <c r="SQS53" s="34"/>
      <c r="SQT53" s="34"/>
      <c r="SQU53" s="34"/>
      <c r="SQV53" s="34"/>
      <c r="SQW53" s="34"/>
      <c r="SQX53" s="34"/>
      <c r="SQY53" s="34"/>
      <c r="SQZ53" s="34"/>
      <c r="SRA53" s="34"/>
      <c r="SRB53" s="34"/>
      <c r="SRC53" s="34"/>
      <c r="SRD53" s="34"/>
      <c r="SRE53" s="34"/>
      <c r="SRF53" s="34"/>
      <c r="SRG53" s="34"/>
      <c r="SRH53" s="34"/>
      <c r="SRI53" s="34"/>
      <c r="SRJ53" s="34"/>
      <c r="SRK53" s="34"/>
      <c r="SRL53" s="34"/>
      <c r="SRM53" s="34"/>
      <c r="SRN53" s="34"/>
      <c r="SRO53" s="34"/>
      <c r="SRP53" s="34"/>
      <c r="SRQ53" s="34"/>
      <c r="SRR53" s="34"/>
      <c r="SZI53" s="34"/>
      <c r="SZJ53" s="34"/>
      <c r="SZK53" s="34"/>
      <c r="SZL53" s="34"/>
      <c r="SZX53" s="34"/>
      <c r="SZY53" s="34"/>
      <c r="SZZ53" s="34"/>
      <c r="TAA53" s="34"/>
      <c r="TAB53" s="34"/>
      <c r="TAC53" s="34"/>
      <c r="TAD53" s="34"/>
      <c r="TAE53" s="34"/>
      <c r="TAF53" s="34"/>
      <c r="TAG53" s="34"/>
      <c r="TAH53" s="34"/>
      <c r="TAI53" s="34"/>
      <c r="TAJ53" s="34"/>
      <c r="TAK53" s="34"/>
      <c r="TAL53" s="34"/>
      <c r="TAM53" s="34"/>
      <c r="TAN53" s="34"/>
      <c r="TAO53" s="34"/>
      <c r="TAP53" s="34"/>
      <c r="TAQ53" s="34"/>
      <c r="TAR53" s="34"/>
      <c r="TAS53" s="34"/>
      <c r="TAT53" s="34"/>
      <c r="TAU53" s="34"/>
      <c r="TAV53" s="34"/>
      <c r="TAW53" s="34"/>
      <c r="TAX53" s="34"/>
      <c r="TAY53" s="34"/>
      <c r="TAZ53" s="34"/>
      <c r="TBA53" s="34"/>
      <c r="TBB53" s="34"/>
      <c r="TBC53" s="34"/>
      <c r="TBD53" s="34"/>
      <c r="TBE53" s="34"/>
      <c r="TBF53" s="34"/>
      <c r="TBG53" s="34"/>
      <c r="TBH53" s="34"/>
      <c r="TBI53" s="34"/>
      <c r="TBJ53" s="34"/>
      <c r="TBK53" s="34"/>
      <c r="TBL53" s="34"/>
      <c r="TBM53" s="34"/>
      <c r="TBN53" s="34"/>
      <c r="TJE53" s="34"/>
      <c r="TJF53" s="34"/>
      <c r="TJG53" s="34"/>
      <c r="TJH53" s="34"/>
      <c r="TJT53" s="34"/>
      <c r="TJU53" s="34"/>
      <c r="TJV53" s="34"/>
      <c r="TJW53" s="34"/>
      <c r="TJX53" s="34"/>
      <c r="TJY53" s="34"/>
      <c r="TJZ53" s="34"/>
      <c r="TKA53" s="34"/>
      <c r="TKB53" s="34"/>
      <c r="TKC53" s="34"/>
      <c r="TKD53" s="34"/>
      <c r="TKE53" s="34"/>
      <c r="TKF53" s="34"/>
      <c r="TKG53" s="34"/>
      <c r="TKH53" s="34"/>
      <c r="TKI53" s="34"/>
      <c r="TKJ53" s="34"/>
      <c r="TKK53" s="34"/>
      <c r="TKL53" s="34"/>
      <c r="TKM53" s="34"/>
      <c r="TKN53" s="34"/>
      <c r="TKO53" s="34"/>
      <c r="TKP53" s="34"/>
      <c r="TKQ53" s="34"/>
      <c r="TKR53" s="34"/>
      <c r="TKS53" s="34"/>
      <c r="TKT53" s="34"/>
      <c r="TKU53" s="34"/>
      <c r="TKV53" s="34"/>
      <c r="TKW53" s="34"/>
      <c r="TKX53" s="34"/>
      <c r="TKY53" s="34"/>
      <c r="TKZ53" s="34"/>
      <c r="TLA53" s="34"/>
      <c r="TLB53" s="34"/>
      <c r="TLC53" s="34"/>
      <c r="TLD53" s="34"/>
      <c r="TLE53" s="34"/>
      <c r="TLF53" s="34"/>
      <c r="TLG53" s="34"/>
      <c r="TLH53" s="34"/>
      <c r="TLI53" s="34"/>
      <c r="TLJ53" s="34"/>
      <c r="TTA53" s="34"/>
      <c r="TTB53" s="34"/>
      <c r="TTC53" s="34"/>
      <c r="TTD53" s="34"/>
      <c r="TTP53" s="34"/>
      <c r="TTQ53" s="34"/>
      <c r="TTR53" s="34"/>
      <c r="TTS53" s="34"/>
      <c r="TTT53" s="34"/>
      <c r="TTU53" s="34"/>
      <c r="TTV53" s="34"/>
      <c r="TTW53" s="34"/>
      <c r="TTX53" s="34"/>
      <c r="TTY53" s="34"/>
      <c r="TTZ53" s="34"/>
      <c r="TUA53" s="34"/>
      <c r="TUB53" s="34"/>
      <c r="TUC53" s="34"/>
      <c r="TUD53" s="34"/>
      <c r="TUE53" s="34"/>
      <c r="TUF53" s="34"/>
      <c r="TUG53" s="34"/>
      <c r="TUH53" s="34"/>
      <c r="TUI53" s="34"/>
      <c r="TUJ53" s="34"/>
      <c r="TUK53" s="34"/>
      <c r="TUL53" s="34"/>
      <c r="TUM53" s="34"/>
      <c r="TUN53" s="34"/>
      <c r="TUO53" s="34"/>
      <c r="TUP53" s="34"/>
      <c r="TUQ53" s="34"/>
      <c r="TUR53" s="34"/>
      <c r="TUS53" s="34"/>
      <c r="TUT53" s="34"/>
      <c r="TUU53" s="34"/>
      <c r="TUV53" s="34"/>
      <c r="TUW53" s="34"/>
      <c r="TUX53" s="34"/>
      <c r="TUY53" s="34"/>
      <c r="TUZ53" s="34"/>
      <c r="TVA53" s="34"/>
      <c r="TVB53" s="34"/>
      <c r="TVC53" s="34"/>
      <c r="TVD53" s="34"/>
      <c r="TVE53" s="34"/>
      <c r="TVF53" s="34"/>
      <c r="UCW53" s="34"/>
      <c r="UCX53" s="34"/>
      <c r="UCY53" s="34"/>
      <c r="UCZ53" s="34"/>
      <c r="UDL53" s="34"/>
      <c r="UDM53" s="34"/>
      <c r="UDN53" s="34"/>
      <c r="UDO53" s="34"/>
      <c r="UDP53" s="34"/>
      <c r="UDQ53" s="34"/>
      <c r="UDR53" s="34"/>
      <c r="UDS53" s="34"/>
      <c r="UDT53" s="34"/>
      <c r="UDU53" s="34"/>
      <c r="UDV53" s="34"/>
      <c r="UDW53" s="34"/>
      <c r="UDX53" s="34"/>
      <c r="UDY53" s="34"/>
      <c r="UDZ53" s="34"/>
      <c r="UEA53" s="34"/>
      <c r="UEB53" s="34"/>
      <c r="UEC53" s="34"/>
      <c r="UED53" s="34"/>
      <c r="UEE53" s="34"/>
      <c r="UEF53" s="34"/>
      <c r="UEG53" s="34"/>
      <c r="UEH53" s="34"/>
      <c r="UEI53" s="34"/>
      <c r="UEJ53" s="34"/>
      <c r="UEK53" s="34"/>
      <c r="UEL53" s="34"/>
      <c r="UEM53" s="34"/>
      <c r="UEN53" s="34"/>
      <c r="UEO53" s="34"/>
      <c r="UEP53" s="34"/>
      <c r="UEQ53" s="34"/>
      <c r="UER53" s="34"/>
      <c r="UES53" s="34"/>
      <c r="UET53" s="34"/>
      <c r="UEU53" s="34"/>
      <c r="UEV53" s="34"/>
      <c r="UEW53" s="34"/>
      <c r="UEX53" s="34"/>
      <c r="UEY53" s="34"/>
      <c r="UEZ53" s="34"/>
      <c r="UFA53" s="34"/>
      <c r="UFB53" s="34"/>
      <c r="UMS53" s="34"/>
      <c r="UMT53" s="34"/>
      <c r="UMU53" s="34"/>
      <c r="UMV53" s="34"/>
      <c r="UNH53" s="34"/>
      <c r="UNI53" s="34"/>
      <c r="UNJ53" s="34"/>
      <c r="UNK53" s="34"/>
      <c r="UNL53" s="34"/>
      <c r="UNM53" s="34"/>
      <c r="UNN53" s="34"/>
      <c r="UNO53" s="34"/>
      <c r="UNP53" s="34"/>
      <c r="UNQ53" s="34"/>
      <c r="UNR53" s="34"/>
      <c r="UNS53" s="34"/>
      <c r="UNT53" s="34"/>
      <c r="UNU53" s="34"/>
      <c r="UNV53" s="34"/>
      <c r="UNW53" s="34"/>
      <c r="UNX53" s="34"/>
      <c r="UNY53" s="34"/>
      <c r="UNZ53" s="34"/>
      <c r="UOA53" s="34"/>
      <c r="UOB53" s="34"/>
      <c r="UOC53" s="34"/>
      <c r="UOD53" s="34"/>
      <c r="UOE53" s="34"/>
      <c r="UOF53" s="34"/>
      <c r="UOG53" s="34"/>
      <c r="UOH53" s="34"/>
      <c r="UOI53" s="34"/>
      <c r="UOJ53" s="34"/>
      <c r="UOK53" s="34"/>
      <c r="UOL53" s="34"/>
      <c r="UOM53" s="34"/>
      <c r="UON53" s="34"/>
      <c r="UOO53" s="34"/>
      <c r="UOP53" s="34"/>
      <c r="UOQ53" s="34"/>
      <c r="UOR53" s="34"/>
      <c r="UOS53" s="34"/>
      <c r="UOT53" s="34"/>
      <c r="UOU53" s="34"/>
      <c r="UOV53" s="34"/>
      <c r="UOW53" s="34"/>
      <c r="UOX53" s="34"/>
      <c r="UWO53" s="34"/>
      <c r="UWP53" s="34"/>
      <c r="UWQ53" s="34"/>
      <c r="UWR53" s="34"/>
      <c r="UXD53" s="34"/>
      <c r="UXE53" s="34"/>
      <c r="UXF53" s="34"/>
      <c r="UXG53" s="34"/>
      <c r="UXH53" s="34"/>
      <c r="UXI53" s="34"/>
      <c r="UXJ53" s="34"/>
      <c r="UXK53" s="34"/>
      <c r="UXL53" s="34"/>
      <c r="UXM53" s="34"/>
      <c r="UXN53" s="34"/>
      <c r="UXO53" s="34"/>
      <c r="UXP53" s="34"/>
      <c r="UXQ53" s="34"/>
      <c r="UXR53" s="34"/>
      <c r="UXS53" s="34"/>
      <c r="UXT53" s="34"/>
      <c r="UXU53" s="34"/>
      <c r="UXV53" s="34"/>
      <c r="UXW53" s="34"/>
      <c r="UXX53" s="34"/>
      <c r="UXY53" s="34"/>
      <c r="UXZ53" s="34"/>
      <c r="UYA53" s="34"/>
      <c r="UYB53" s="34"/>
      <c r="UYC53" s="34"/>
      <c r="UYD53" s="34"/>
      <c r="UYE53" s="34"/>
      <c r="UYF53" s="34"/>
      <c r="UYG53" s="34"/>
      <c r="UYH53" s="34"/>
      <c r="UYI53" s="34"/>
      <c r="UYJ53" s="34"/>
      <c r="UYK53" s="34"/>
      <c r="UYL53" s="34"/>
      <c r="UYM53" s="34"/>
      <c r="UYN53" s="34"/>
      <c r="UYO53" s="34"/>
      <c r="UYP53" s="34"/>
      <c r="UYQ53" s="34"/>
      <c r="UYR53" s="34"/>
      <c r="UYS53" s="34"/>
      <c r="UYT53" s="34"/>
      <c r="VGK53" s="34"/>
      <c r="VGL53" s="34"/>
      <c r="VGM53" s="34"/>
      <c r="VGN53" s="34"/>
      <c r="VGZ53" s="34"/>
      <c r="VHA53" s="34"/>
      <c r="VHB53" s="34"/>
      <c r="VHC53" s="34"/>
      <c r="VHD53" s="34"/>
      <c r="VHE53" s="34"/>
      <c r="VHF53" s="34"/>
      <c r="VHG53" s="34"/>
      <c r="VHH53" s="34"/>
      <c r="VHI53" s="34"/>
      <c r="VHJ53" s="34"/>
      <c r="VHK53" s="34"/>
      <c r="VHL53" s="34"/>
      <c r="VHM53" s="34"/>
      <c r="VHN53" s="34"/>
      <c r="VHO53" s="34"/>
      <c r="VHP53" s="34"/>
      <c r="VHQ53" s="34"/>
      <c r="VHR53" s="34"/>
      <c r="VHS53" s="34"/>
      <c r="VHT53" s="34"/>
      <c r="VHU53" s="34"/>
      <c r="VHV53" s="34"/>
      <c r="VHW53" s="34"/>
      <c r="VHX53" s="34"/>
      <c r="VHY53" s="34"/>
      <c r="VHZ53" s="34"/>
      <c r="VIA53" s="34"/>
      <c r="VIB53" s="34"/>
      <c r="VIC53" s="34"/>
      <c r="VID53" s="34"/>
      <c r="VIE53" s="34"/>
      <c r="VIF53" s="34"/>
      <c r="VIG53" s="34"/>
      <c r="VIH53" s="34"/>
      <c r="VII53" s="34"/>
      <c r="VIJ53" s="34"/>
      <c r="VIK53" s="34"/>
      <c r="VIL53" s="34"/>
      <c r="VIM53" s="34"/>
      <c r="VIN53" s="34"/>
      <c r="VIO53" s="34"/>
      <c r="VIP53" s="34"/>
      <c r="VQG53" s="34"/>
      <c r="VQH53" s="34"/>
      <c r="VQI53" s="34"/>
      <c r="VQJ53" s="34"/>
      <c r="VQV53" s="34"/>
      <c r="VQW53" s="34"/>
      <c r="VQX53" s="34"/>
      <c r="VQY53" s="34"/>
      <c r="VQZ53" s="34"/>
      <c r="VRA53" s="34"/>
      <c r="VRB53" s="34"/>
      <c r="VRC53" s="34"/>
      <c r="VRD53" s="34"/>
      <c r="VRE53" s="34"/>
      <c r="VRF53" s="34"/>
      <c r="VRG53" s="34"/>
      <c r="VRH53" s="34"/>
      <c r="VRI53" s="34"/>
      <c r="VRJ53" s="34"/>
      <c r="VRK53" s="34"/>
      <c r="VRL53" s="34"/>
      <c r="VRM53" s="34"/>
      <c r="VRN53" s="34"/>
      <c r="VRO53" s="34"/>
      <c r="VRP53" s="34"/>
      <c r="VRQ53" s="34"/>
      <c r="VRR53" s="34"/>
      <c r="VRS53" s="34"/>
      <c r="VRT53" s="34"/>
      <c r="VRU53" s="34"/>
      <c r="VRV53" s="34"/>
      <c r="VRW53" s="34"/>
      <c r="VRX53" s="34"/>
      <c r="VRY53" s="34"/>
      <c r="VRZ53" s="34"/>
      <c r="VSA53" s="34"/>
      <c r="VSB53" s="34"/>
      <c r="VSC53" s="34"/>
      <c r="VSD53" s="34"/>
      <c r="VSE53" s="34"/>
      <c r="VSF53" s="34"/>
      <c r="VSG53" s="34"/>
      <c r="VSH53" s="34"/>
      <c r="VSI53" s="34"/>
      <c r="VSJ53" s="34"/>
      <c r="VSK53" s="34"/>
      <c r="VSL53" s="34"/>
      <c r="WAC53" s="34"/>
      <c r="WAD53" s="34"/>
      <c r="WAE53" s="34"/>
      <c r="WAF53" s="34"/>
      <c r="WAR53" s="34"/>
      <c r="WAS53" s="34"/>
      <c r="WAT53" s="34"/>
      <c r="WAU53" s="34"/>
      <c r="WAV53" s="34"/>
      <c r="WAW53" s="34"/>
      <c r="WAX53" s="34"/>
      <c r="WAY53" s="34"/>
      <c r="WAZ53" s="34"/>
      <c r="WBA53" s="34"/>
      <c r="WBB53" s="34"/>
      <c r="WBC53" s="34"/>
      <c r="WBD53" s="34"/>
      <c r="WBE53" s="34"/>
      <c r="WBF53" s="34"/>
      <c r="WBG53" s="34"/>
      <c r="WBH53" s="34"/>
      <c r="WBI53" s="34"/>
      <c r="WBJ53" s="34"/>
      <c r="WBK53" s="34"/>
      <c r="WBL53" s="34"/>
      <c r="WBM53" s="34"/>
      <c r="WBN53" s="34"/>
      <c r="WBO53" s="34"/>
      <c r="WBP53" s="34"/>
      <c r="WBQ53" s="34"/>
      <c r="WBR53" s="34"/>
      <c r="WBS53" s="34"/>
      <c r="WBT53" s="34"/>
      <c r="WBU53" s="34"/>
      <c r="WBV53" s="34"/>
      <c r="WBW53" s="34"/>
      <c r="WBX53" s="34"/>
      <c r="WBY53" s="34"/>
      <c r="WBZ53" s="34"/>
      <c r="WCA53" s="34"/>
      <c r="WCB53" s="34"/>
      <c r="WCC53" s="34"/>
      <c r="WCD53" s="34"/>
      <c r="WCE53" s="34"/>
      <c r="WCF53" s="34"/>
      <c r="WCG53" s="34"/>
      <c r="WCH53" s="34"/>
      <c r="WJY53" s="34"/>
      <c r="WJZ53" s="34"/>
      <c r="WKA53" s="34"/>
      <c r="WKB53" s="34"/>
      <c r="WKN53" s="34"/>
      <c r="WKO53" s="34"/>
      <c r="WKP53" s="34"/>
      <c r="WKQ53" s="34"/>
      <c r="WKR53" s="34"/>
      <c r="WKS53" s="34"/>
      <c r="WKT53" s="34"/>
      <c r="WKU53" s="34"/>
      <c r="WKV53" s="34"/>
      <c r="WKW53" s="34"/>
      <c r="WKX53" s="34"/>
      <c r="WKY53" s="34"/>
      <c r="WKZ53" s="34"/>
      <c r="WLA53" s="34"/>
      <c r="WLB53" s="34"/>
      <c r="WLC53" s="34"/>
      <c r="WLD53" s="34"/>
      <c r="WLE53" s="34"/>
      <c r="WLF53" s="34"/>
      <c r="WLG53" s="34"/>
      <c r="WLH53" s="34"/>
      <c r="WLI53" s="34"/>
      <c r="WLJ53" s="34"/>
      <c r="WLK53" s="34"/>
      <c r="WLL53" s="34"/>
      <c r="WLM53" s="34"/>
      <c r="WLN53" s="34"/>
      <c r="WLO53" s="34"/>
      <c r="WLP53" s="34"/>
      <c r="WLQ53" s="34"/>
      <c r="WLR53" s="34"/>
      <c r="WLS53" s="34"/>
      <c r="WLT53" s="34"/>
      <c r="WLU53" s="34"/>
      <c r="WLV53" s="34"/>
      <c r="WLW53" s="34"/>
      <c r="WLX53" s="34"/>
      <c r="WLY53" s="34"/>
      <c r="WLZ53" s="34"/>
      <c r="WMA53" s="34"/>
      <c r="WMB53" s="34"/>
      <c r="WMC53" s="34"/>
      <c r="WMD53" s="34"/>
      <c r="WTU53" s="34"/>
      <c r="WTV53" s="34"/>
      <c r="WTW53" s="34"/>
      <c r="WTX53" s="34"/>
      <c r="WUJ53" s="34"/>
      <c r="WUK53" s="34"/>
      <c r="WUL53" s="34"/>
      <c r="WUM53" s="34"/>
      <c r="WUN53" s="34"/>
      <c r="WUO53" s="34"/>
      <c r="WUP53" s="34"/>
      <c r="WUQ53" s="34"/>
      <c r="WUR53" s="34"/>
      <c r="WUS53" s="34"/>
      <c r="WUT53" s="34"/>
      <c r="WUU53" s="34"/>
      <c r="WUV53" s="34"/>
      <c r="WUW53" s="34"/>
      <c r="WUX53" s="34"/>
      <c r="WUY53" s="34"/>
      <c r="WUZ53" s="34"/>
      <c r="WVA53" s="34"/>
      <c r="WVB53" s="34"/>
      <c r="WVC53" s="34"/>
      <c r="WVD53" s="34"/>
      <c r="WVE53" s="34"/>
      <c r="WVF53" s="34"/>
      <c r="WVG53" s="34"/>
      <c r="WVH53" s="34"/>
      <c r="WVI53" s="34"/>
      <c r="WVJ53" s="34"/>
      <c r="WVK53" s="34"/>
      <c r="WVL53" s="34"/>
      <c r="WVM53" s="34"/>
      <c r="WVN53" s="34"/>
      <c r="WVO53" s="34"/>
      <c r="WVP53" s="34"/>
      <c r="WVQ53" s="34"/>
      <c r="WVR53" s="34"/>
      <c r="WVS53" s="34"/>
      <c r="WVT53" s="34"/>
      <c r="WVU53" s="34"/>
      <c r="WVV53" s="34"/>
      <c r="WVW53" s="34"/>
      <c r="WVX53" s="34"/>
      <c r="WVY53" s="34"/>
      <c r="WVZ53" s="34"/>
    </row>
    <row r="54" spans="1:16146" s="34" customFormat="1" ht="94.5" x14ac:dyDescent="0.25">
      <c r="A54" s="74">
        <f t="shared" si="4"/>
        <v>49</v>
      </c>
      <c r="B54" s="74" t="str">
        <f t="shared" si="105"/>
        <v>VT4*0,8</v>
      </c>
      <c r="C54" s="74" t="str">
        <f t="shared" si="106"/>
        <v>LT45NT</v>
      </c>
      <c r="D54" s="99" t="str">
        <f>V54&amp;W54&amp;X54&amp;Y54&amp;Z54</f>
        <v>Các tuyến đường giao thông không đấu nối trực tiếp và thông ra Đường liên ấp 1-3 đoạn từ Đường vào UBND xã Phước Bình cũ đến Giáp ranh thành phố Hồ Chí Minh có hiện trạng là đường nhựa, bê tông xi măng:
- Có bề rộng từ ≥3m đến &lt;5m, cách đường giao thông &gt;1.000m.
- Có bề rộng &lt;3m, cách đường giao thông &gt;200m.</v>
      </c>
      <c r="E54" s="99"/>
      <c r="F54" s="99"/>
      <c r="G54" s="94">
        <v>1400</v>
      </c>
      <c r="H54" s="94">
        <v>980</v>
      </c>
      <c r="I54" s="94">
        <v>840</v>
      </c>
      <c r="J54" s="95">
        <f>VLOOKUP(C54,'[1]1. MA DO'!$E$5:$AB$1933,23,0)</f>
        <v>1.1299999999999999</v>
      </c>
      <c r="K54" s="96">
        <f t="shared" si="1"/>
        <v>1.1299999999999999</v>
      </c>
      <c r="L54" s="96">
        <f t="shared" si="2"/>
        <v>1.1299999999999999</v>
      </c>
      <c r="M54" s="79">
        <f t="shared" si="107"/>
        <v>4000</v>
      </c>
      <c r="N54" s="79">
        <f t="shared" si="108"/>
        <v>2500</v>
      </c>
      <c r="O54" s="79">
        <f t="shared" si="109"/>
        <v>1800</v>
      </c>
      <c r="P54" s="79">
        <f t="shared" si="110"/>
        <v>1300</v>
      </c>
      <c r="Q54" s="76">
        <f t="shared" si="111"/>
        <v>4900</v>
      </c>
      <c r="R54" s="76">
        <f t="shared" si="112"/>
        <v>3100</v>
      </c>
      <c r="S54" s="76">
        <f t="shared" si="113"/>
        <v>2200</v>
      </c>
      <c r="T54" s="76">
        <f t="shared" si="114"/>
        <v>1600</v>
      </c>
      <c r="U54" s="76">
        <f t="shared" si="114"/>
        <v>3</v>
      </c>
      <c r="V54" s="76" t="str">
        <f t="shared" si="115"/>
        <v xml:space="preserve">Các tuyến đường giao thông không đấu nối trực tiếp và thông ra </v>
      </c>
      <c r="W54" s="76" t="str">
        <f t="shared" si="116"/>
        <v>Đường liên ấp 1-3</v>
      </c>
      <c r="X54" s="76" t="str">
        <f t="shared" si="116"/>
        <v xml:space="preserve"> đoạn từ Đường vào UBND xã Phước Bình cũ</v>
      </c>
      <c r="Y54" s="76" t="str">
        <f t="shared" si="117"/>
        <v xml:space="preserve"> đến Giáp ranh thành phố Hồ Chí Minh</v>
      </c>
      <c r="Z54" s="76" t="str">
        <f t="shared" ref="Z54:AC54" si="122">Z47</f>
        <v xml:space="preserve"> có hiện trạng là đường nhựa, bê tông xi măng:
- Có bề rộng từ ≥3m đến &lt;5m, cách đường giao thông &gt;1.000m.
- Có bề rộng &lt;3m, cách đường giao thông &gt;200m.</v>
      </c>
      <c r="AA54" s="76">
        <f t="shared" si="122"/>
        <v>0</v>
      </c>
      <c r="AB54" s="76">
        <f t="shared" si="122"/>
        <v>0</v>
      </c>
      <c r="AC54" s="76">
        <f t="shared" si="122"/>
        <v>0</v>
      </c>
    </row>
    <row r="55" spans="1:16146" s="34" customFormat="1" ht="47.25" x14ac:dyDescent="0.25">
      <c r="A55" s="74">
        <f t="shared" si="4"/>
        <v>50</v>
      </c>
      <c r="B55" s="74" t="str">
        <f>'Đầu vào (2)'!G50</f>
        <v>LT41NT</v>
      </c>
      <c r="C55" s="74" t="str">
        <f>$B$55</f>
        <v>LT41NT</v>
      </c>
      <c r="D55" s="89" t="str">
        <f>'Đầu vào (2)'!H50</f>
        <v>Đường Bàu Cạn - Tân Hiệp - Phước Bình</v>
      </c>
      <c r="E55" s="89" t="str">
        <f>'Đầu vào (2)'!I50</f>
        <v>Đường vào UBND xã Phước Bình cũ</v>
      </c>
      <c r="F55" s="89" t="str">
        <f>'Đầu vào (2)'!K50</f>
        <v>Giáp ranh xã Long Phước</v>
      </c>
      <c r="G55" s="94">
        <v>4400</v>
      </c>
      <c r="H55" s="94">
        <v>3100</v>
      </c>
      <c r="I55" s="94">
        <v>2600</v>
      </c>
      <c r="J55" s="95">
        <f>VLOOKUP(C55,'[1]1. MA DO'!$E$5:$AB$1933,23,0)</f>
        <v>1.1299999999999999</v>
      </c>
      <c r="K55" s="96">
        <f t="shared" si="1"/>
        <v>1.1299999999999999</v>
      </c>
      <c r="L55" s="96">
        <f t="shared" si="2"/>
        <v>1.1299999999999999</v>
      </c>
      <c r="M55" s="79">
        <f>'Đầu vào (2)'!L50</f>
        <v>3500</v>
      </c>
      <c r="N55" s="79">
        <f>'Đầu vào (2)'!M50</f>
        <v>2400</v>
      </c>
      <c r="O55" s="79">
        <f>'Đầu vào (2)'!N50</f>
        <v>1800</v>
      </c>
      <c r="P55" s="79">
        <f>'Đầu vào (2)'!O50</f>
        <v>1600</v>
      </c>
      <c r="Q55" s="76">
        <f>VLOOKUP(B55,'[2]Giá đề xuất ODT'!$G$11:$AD$2233,21,0)</f>
        <v>4400</v>
      </c>
      <c r="R55" s="76">
        <f>VLOOKUP(B55,'[2]Giá đề xuất ODT'!$G$11:$AD$2233,22,0)</f>
        <v>3000</v>
      </c>
      <c r="S55" s="76">
        <f>VLOOKUP(B55,'[2]Giá đề xuất ODT'!$G$11:$AD$2233,23,0)</f>
        <v>2300</v>
      </c>
      <c r="T55" s="76">
        <f>VLOOKUP(B55,'[2]Giá đề xuất ODT'!$G$11:$AD$2233,24,0)</f>
        <v>2000</v>
      </c>
      <c r="U55" s="65">
        <v>3</v>
      </c>
      <c r="V55" s="76"/>
      <c r="W55" s="76" t="str">
        <f>D55</f>
        <v>Đường Bàu Cạn - Tân Hiệp - Phước Bình</v>
      </c>
      <c r="X55" s="76" t="str">
        <f>" đoạn từ "&amp;E55</f>
        <v xml:space="preserve"> đoạn từ Đường vào UBND xã Phước Bình cũ</v>
      </c>
      <c r="Y55" s="76" t="str">
        <f>" đến "&amp;F55</f>
        <v xml:space="preserve"> đến Giáp ranh xã Long Phước</v>
      </c>
      <c r="Z55" s="76"/>
      <c r="AA55" s="76"/>
      <c r="AB55" s="76"/>
      <c r="AC55" s="76">
        <v>0</v>
      </c>
    </row>
    <row r="56" spans="1:16146" s="34" customFormat="1" ht="78.75" x14ac:dyDescent="0.25">
      <c r="A56" s="74">
        <f t="shared" si="4"/>
        <v>51</v>
      </c>
      <c r="B56" s="74" t="str">
        <f t="shared" ref="B56:B61" si="123">B49</f>
        <v>VT2</v>
      </c>
      <c r="C56" s="74" t="str">
        <f t="shared" ref="C56:C61" si="124">$B$55</f>
        <v>LT41NT</v>
      </c>
      <c r="D56" s="99" t="str">
        <f>V56&amp;W56&amp;X56&amp;Y56&amp;Z56&amp;"
"&amp;AA56&amp;"
"
&amp;AB56</f>
        <v>Các tuyến đường giao thông đấu nối trực tiếp ra Đường Bàu Cạn - Tân Hiệp - Phước Bình đoạn từ Đường vào UBND xã Phước Bình cũ đến Giáp ranh xã Long Phước có hiện trạng là đường nhựa, bê tông xi măng:
- Có bề rộng ≥5m, cách đường giao thông ≤1.000m.
- Có bề rộng từ ≥3m đến &lt;5m, cách đường giao thông ≤500m.</v>
      </c>
      <c r="E56" s="99"/>
      <c r="F56" s="99"/>
      <c r="G56" s="94">
        <v>3000</v>
      </c>
      <c r="H56" s="94">
        <v>2100</v>
      </c>
      <c r="I56" s="94">
        <v>1800</v>
      </c>
      <c r="J56" s="95">
        <f>VLOOKUP(C56,'[1]1. MA DO'!$E$5:$AB$1933,23,0)</f>
        <v>1.1299999999999999</v>
      </c>
      <c r="K56" s="96">
        <f t="shared" si="1"/>
        <v>1.1299999999999999</v>
      </c>
      <c r="L56" s="96">
        <f t="shared" si="2"/>
        <v>1.1299999999999999</v>
      </c>
      <c r="M56" s="79">
        <f t="shared" ref="M56:M61" si="125">M55</f>
        <v>3500</v>
      </c>
      <c r="N56" s="79">
        <f t="shared" ref="N56:N61" si="126">N55</f>
        <v>2400</v>
      </c>
      <c r="O56" s="79">
        <f t="shared" ref="O56:O61" si="127">O55</f>
        <v>1800</v>
      </c>
      <c r="P56" s="79">
        <f t="shared" ref="P56:P61" si="128">P55</f>
        <v>1600</v>
      </c>
      <c r="Q56" s="76">
        <f t="shared" ref="Q56:Q61" si="129">Q55</f>
        <v>4400</v>
      </c>
      <c r="R56" s="76">
        <f t="shared" ref="R56:R61" si="130">R55</f>
        <v>3000</v>
      </c>
      <c r="S56" s="76">
        <f t="shared" ref="S56:S61" si="131">S55</f>
        <v>2300</v>
      </c>
      <c r="T56" s="76">
        <f t="shared" ref="T56:U61" si="132">T55</f>
        <v>2000</v>
      </c>
      <c r="U56" s="76">
        <f t="shared" si="132"/>
        <v>3</v>
      </c>
      <c r="V56" s="76" t="str">
        <f t="shared" ref="V56:V61" si="133">V49</f>
        <v xml:space="preserve">Các tuyến đường giao thông đấu nối trực tiếp ra </v>
      </c>
      <c r="W56" s="76" t="str">
        <f t="shared" ref="W56:X61" si="134">W55</f>
        <v>Đường Bàu Cạn - Tân Hiệp - Phước Bình</v>
      </c>
      <c r="X56" s="76" t="str">
        <f t="shared" si="134"/>
        <v xml:space="preserve"> đoạn từ Đường vào UBND xã Phước Bình cũ</v>
      </c>
      <c r="Y56" s="76" t="str">
        <f t="shared" ref="Y56:Y61" si="135">Y55</f>
        <v xml:space="preserve"> đến Giáp ranh xã Long Phước</v>
      </c>
      <c r="Z56" s="76" t="str">
        <f>Z49</f>
        <v xml:space="preserve"> có hiện trạng là đường nhựa, bê tông xi măng:</v>
      </c>
      <c r="AA56" s="76" t="str">
        <f>AA49</f>
        <v>- Có bề rộng ≥5m, cách đường giao thông ≤1.000m.</v>
      </c>
      <c r="AB56" s="76" t="str">
        <f>AB49</f>
        <v>- Có bề rộng từ ≥3m đến &lt;5m, cách đường giao thông ≤500m.</v>
      </c>
      <c r="AC56" s="76">
        <f>AC49</f>
        <v>0</v>
      </c>
    </row>
    <row r="57" spans="1:16146" s="34" customFormat="1" ht="78.75" x14ac:dyDescent="0.25">
      <c r="A57" s="74">
        <f t="shared" si="4"/>
        <v>52</v>
      </c>
      <c r="B57" s="74" t="str">
        <f t="shared" si="123"/>
        <v>VT3</v>
      </c>
      <c r="C57" s="74" t="str">
        <f t="shared" si="124"/>
        <v>LT41NT</v>
      </c>
      <c r="D57" s="99" t="str">
        <f>V57&amp;W57&amp;X57&amp;Y57&amp;Z57&amp;"
"&amp;AA57&amp;"
"&amp;AB57&amp;"
"&amp;AC57</f>
        <v>Các tuyến đường giao thông đấu nối trực tiếp ra Đường Bàu Cạn - Tân Hiệp - Phước Bình đoạn từ Đường vào UBND xã Phước Bình cũ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57" s="99"/>
      <c r="F57" s="99"/>
      <c r="G57" s="94">
        <v>2300</v>
      </c>
      <c r="H57" s="94">
        <v>1600</v>
      </c>
      <c r="I57" s="94">
        <v>1400</v>
      </c>
      <c r="J57" s="95">
        <f>VLOOKUP(C57,'[1]1. MA DO'!$E$5:$AB$1933,23,0)</f>
        <v>1.1299999999999999</v>
      </c>
      <c r="K57" s="96">
        <f t="shared" si="1"/>
        <v>1.1299999999999999</v>
      </c>
      <c r="L57" s="96">
        <f t="shared" si="2"/>
        <v>1.1299999999999999</v>
      </c>
      <c r="M57" s="79">
        <f t="shared" si="125"/>
        <v>3500</v>
      </c>
      <c r="N57" s="79">
        <f t="shared" si="126"/>
        <v>2400</v>
      </c>
      <c r="O57" s="79">
        <f t="shared" si="127"/>
        <v>1800</v>
      </c>
      <c r="P57" s="79">
        <f t="shared" si="128"/>
        <v>1600</v>
      </c>
      <c r="Q57" s="76">
        <f t="shared" si="129"/>
        <v>4400</v>
      </c>
      <c r="R57" s="76">
        <f t="shared" si="130"/>
        <v>3000</v>
      </c>
      <c r="S57" s="76">
        <f t="shared" si="131"/>
        <v>2300</v>
      </c>
      <c r="T57" s="76">
        <f t="shared" si="132"/>
        <v>2000</v>
      </c>
      <c r="U57" s="76">
        <f t="shared" si="132"/>
        <v>3</v>
      </c>
      <c r="V57" s="76" t="str">
        <f t="shared" si="133"/>
        <v xml:space="preserve">Các tuyến đường giao thông đấu nối trực tiếp ra </v>
      </c>
      <c r="W57" s="76" t="str">
        <f t="shared" si="134"/>
        <v>Đường Bàu Cạn - Tân Hiệp - Phước Bình</v>
      </c>
      <c r="X57" s="76" t="str">
        <f t="shared" si="134"/>
        <v xml:space="preserve"> đoạn từ Đường vào UBND xã Phước Bình cũ</v>
      </c>
      <c r="Y57" s="76" t="str">
        <f t="shared" si="135"/>
        <v xml:space="preserve"> đến Giáp ranh xã Long Phước</v>
      </c>
      <c r="Z57" s="76" t="str">
        <f t="shared" ref="Z57:AC57" si="136">Z50</f>
        <v xml:space="preserve"> có hiện trạng là đường nhựa, bê tông xi măng:</v>
      </c>
      <c r="AA57" s="76" t="str">
        <f t="shared" si="136"/>
        <v>- Có bề rộng ≥5m, cách đường giao thông &gt;1.000m.</v>
      </c>
      <c r="AB57" s="76" t="str">
        <f t="shared" si="136"/>
        <v>- Có bề rộng từ ≥3m đến &lt;5m, cách đường giao thông từ &gt;500m đến ≤1.000m.</v>
      </c>
      <c r="AC57" s="76" t="str">
        <f t="shared" si="136"/>
        <v>- Có bề rộng &lt;3m, cách đường giao thông ≤200m.</v>
      </c>
    </row>
    <row r="58" spans="1:16146" s="34" customFormat="1" ht="94.5" x14ac:dyDescent="0.25">
      <c r="A58" s="74">
        <f t="shared" si="4"/>
        <v>53</v>
      </c>
      <c r="B58" s="74" t="str">
        <f t="shared" si="123"/>
        <v>VT4</v>
      </c>
      <c r="C58" s="74" t="str">
        <f t="shared" si="124"/>
        <v>LT41NT</v>
      </c>
      <c r="D58" s="99" t="str">
        <f>V58&amp;W58&amp;X58&amp;Y58&amp;Z58</f>
        <v>Các tuyến đường giao thông đấu nối trực tiếp ra Đường Bàu Cạn - Tân Hiệp - Phước Bình đoạn từ Đường vào UBND xã Phước Bình cũ đến Giáp ranh xã Long Phước có hiện trạng là đường nhựa, bê tông xi măng:
- Có bề rộng từ ≥3m đến &lt;5m, cách đường giao thông &gt;1.000m.
- Có bề rộng &lt;3m, cách đường giao thông &gt;200m.</v>
      </c>
      <c r="E58" s="99"/>
      <c r="F58" s="99"/>
      <c r="G58" s="94">
        <v>2000</v>
      </c>
      <c r="H58" s="94">
        <v>1400</v>
      </c>
      <c r="I58" s="94">
        <v>1200</v>
      </c>
      <c r="J58" s="95">
        <f>VLOOKUP(C58,'[1]1. MA DO'!$E$5:$AB$1933,23,0)</f>
        <v>1.1299999999999999</v>
      </c>
      <c r="K58" s="96">
        <f t="shared" si="1"/>
        <v>1.1299999999999999</v>
      </c>
      <c r="L58" s="96">
        <f t="shared" si="2"/>
        <v>1.1299999999999999</v>
      </c>
      <c r="M58" s="79">
        <f t="shared" si="125"/>
        <v>3500</v>
      </c>
      <c r="N58" s="79">
        <f t="shared" si="126"/>
        <v>2400</v>
      </c>
      <c r="O58" s="79">
        <f t="shared" si="127"/>
        <v>1800</v>
      </c>
      <c r="P58" s="79">
        <f t="shared" si="128"/>
        <v>1600</v>
      </c>
      <c r="Q58" s="76">
        <f t="shared" si="129"/>
        <v>4400</v>
      </c>
      <c r="R58" s="76">
        <f t="shared" si="130"/>
        <v>3000</v>
      </c>
      <c r="S58" s="76">
        <f t="shared" si="131"/>
        <v>2300</v>
      </c>
      <c r="T58" s="76">
        <f t="shared" si="132"/>
        <v>2000</v>
      </c>
      <c r="U58" s="76">
        <f t="shared" si="132"/>
        <v>3</v>
      </c>
      <c r="V58" s="76" t="str">
        <f t="shared" si="133"/>
        <v xml:space="preserve">Các tuyến đường giao thông đấu nối trực tiếp ra </v>
      </c>
      <c r="W58" s="76" t="str">
        <f t="shared" si="134"/>
        <v>Đường Bàu Cạn - Tân Hiệp - Phước Bình</v>
      </c>
      <c r="X58" s="76" t="str">
        <f t="shared" si="134"/>
        <v xml:space="preserve"> đoạn từ Đường vào UBND xã Phước Bình cũ</v>
      </c>
      <c r="Y58" s="76" t="str">
        <f t="shared" si="135"/>
        <v xml:space="preserve"> đến Giáp ranh xã Long Phước</v>
      </c>
      <c r="Z58" s="76" t="str">
        <f t="shared" ref="Z58:AC58" si="137">Z51</f>
        <v xml:space="preserve"> có hiện trạng là đường nhựa, bê tông xi măng:
- Có bề rộng từ ≥3m đến &lt;5m, cách đường giao thông &gt;1.000m.
- Có bề rộng &lt;3m, cách đường giao thông &gt;200m.</v>
      </c>
      <c r="AA58" s="76">
        <f t="shared" si="137"/>
        <v>0</v>
      </c>
      <c r="AB58" s="76">
        <f t="shared" si="137"/>
        <v>0</v>
      </c>
      <c r="AC58" s="76">
        <f t="shared" si="137"/>
        <v>0</v>
      </c>
    </row>
    <row r="59" spans="1:16146" s="34" customFormat="1" ht="94.5" x14ac:dyDescent="0.25">
      <c r="A59" s="74">
        <f t="shared" si="4"/>
        <v>54</v>
      </c>
      <c r="B59" s="74" t="str">
        <f t="shared" si="123"/>
        <v>VT2*0,8</v>
      </c>
      <c r="C59" s="74" t="str">
        <f t="shared" si="124"/>
        <v>LT41NT</v>
      </c>
      <c r="D59" s="99" t="str">
        <f>V59&amp;W59&amp;X59&amp;Y59&amp;Z59&amp;"
"&amp;AA59&amp;"
"
&amp;AB59</f>
        <v>Các tuyến đường giao thông không đấu nối trực tiếp và thông ra Đường Bàu Cạn - Tân Hiệp - Phước Bình đoạn từ Đường vào UBND xã Phước Bình cũ đến Giáp ranh xã Long Phước có hiện trạng là đường nhựa, bê tông xi măng:
- Có bề rộng ≥5m, cách đường giao thông ≤1.000m.
- Có bề rộng từ ≥3m đến &lt;5m, cách đường giao thông ≤500m.</v>
      </c>
      <c r="E59" s="99"/>
      <c r="F59" s="99"/>
      <c r="G59" s="94">
        <v>2700</v>
      </c>
      <c r="H59" s="94">
        <v>1900</v>
      </c>
      <c r="I59" s="94">
        <v>1600</v>
      </c>
      <c r="J59" s="95">
        <f>VLOOKUP(C59,'[1]1. MA DO'!$E$5:$AB$1933,23,0)</f>
        <v>1.1299999999999999</v>
      </c>
      <c r="K59" s="96">
        <f t="shared" si="1"/>
        <v>1.1299999999999999</v>
      </c>
      <c r="L59" s="96">
        <f t="shared" si="2"/>
        <v>1.1299999999999999</v>
      </c>
      <c r="M59" s="79">
        <f t="shared" si="125"/>
        <v>3500</v>
      </c>
      <c r="N59" s="79">
        <f t="shared" si="126"/>
        <v>2400</v>
      </c>
      <c r="O59" s="79">
        <f t="shared" si="127"/>
        <v>1800</v>
      </c>
      <c r="P59" s="79">
        <f t="shared" si="128"/>
        <v>1600</v>
      </c>
      <c r="Q59" s="76">
        <f t="shared" si="129"/>
        <v>4400</v>
      </c>
      <c r="R59" s="76">
        <f t="shared" si="130"/>
        <v>3000</v>
      </c>
      <c r="S59" s="76">
        <f t="shared" si="131"/>
        <v>2300</v>
      </c>
      <c r="T59" s="76">
        <f t="shared" si="132"/>
        <v>2000</v>
      </c>
      <c r="U59" s="76">
        <f t="shared" si="132"/>
        <v>3</v>
      </c>
      <c r="V59" s="76" t="str">
        <f t="shared" si="133"/>
        <v xml:space="preserve">Các tuyến đường giao thông không đấu nối trực tiếp và thông ra </v>
      </c>
      <c r="W59" s="76" t="str">
        <f t="shared" si="134"/>
        <v>Đường Bàu Cạn - Tân Hiệp - Phước Bình</v>
      </c>
      <c r="X59" s="76" t="str">
        <f t="shared" si="134"/>
        <v xml:space="preserve"> đoạn từ Đường vào UBND xã Phước Bình cũ</v>
      </c>
      <c r="Y59" s="76" t="str">
        <f t="shared" si="135"/>
        <v xml:space="preserve"> đến Giáp ranh xã Long Phước</v>
      </c>
      <c r="Z59" s="76" t="str">
        <f t="shared" ref="Z59:AC59" si="138">Z52</f>
        <v xml:space="preserve"> có hiện trạng là đường nhựa, bê tông xi măng:</v>
      </c>
      <c r="AA59" s="76" t="str">
        <f t="shared" si="138"/>
        <v>- Có bề rộng ≥5m, cách đường giao thông ≤1.000m.</v>
      </c>
      <c r="AB59" s="76" t="str">
        <f t="shared" si="138"/>
        <v>- Có bề rộng từ ≥3m đến &lt;5m, cách đường giao thông ≤500m.</v>
      </c>
      <c r="AC59" s="76">
        <f t="shared" si="138"/>
        <v>0</v>
      </c>
    </row>
    <row r="60" spans="1:16146" s="34" customFormat="1" ht="94.5" x14ac:dyDescent="0.25">
      <c r="A60" s="74">
        <f t="shared" si="4"/>
        <v>55</v>
      </c>
      <c r="B60" s="74" t="str">
        <f t="shared" si="123"/>
        <v>VT3*0,8</v>
      </c>
      <c r="C60" s="74" t="str">
        <f t="shared" si="124"/>
        <v>LT41NT</v>
      </c>
      <c r="D60" s="99" t="str">
        <f>V60&amp;W60&amp;X60&amp;Y60&amp;Z60&amp;"
"&amp;AA60&amp;"
"
&amp;AB60&amp;"
"&amp;AC60</f>
        <v>Các tuyến đường giao thông không đấu nối trực tiếp và thông ra Đường Bàu Cạn - Tân Hiệp - Phước Bình đoạn từ Đường vào UBND xã Phước Bình cũ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60" s="99"/>
      <c r="F60" s="99"/>
      <c r="G60" s="94">
        <v>2100</v>
      </c>
      <c r="H60" s="94">
        <v>1500</v>
      </c>
      <c r="I60" s="94">
        <v>1300</v>
      </c>
      <c r="J60" s="95">
        <f>VLOOKUP(C60,'[1]1. MA DO'!$E$5:$AB$1933,23,0)</f>
        <v>1.1299999999999999</v>
      </c>
      <c r="K60" s="96">
        <f t="shared" si="1"/>
        <v>1.1299999999999999</v>
      </c>
      <c r="L60" s="96">
        <f t="shared" si="2"/>
        <v>1.1299999999999999</v>
      </c>
      <c r="M60" s="79">
        <f t="shared" si="125"/>
        <v>3500</v>
      </c>
      <c r="N60" s="79">
        <f t="shared" si="126"/>
        <v>2400</v>
      </c>
      <c r="O60" s="79">
        <f t="shared" si="127"/>
        <v>1800</v>
      </c>
      <c r="P60" s="79">
        <f t="shared" si="128"/>
        <v>1600</v>
      </c>
      <c r="Q60" s="76">
        <f t="shared" si="129"/>
        <v>4400</v>
      </c>
      <c r="R60" s="76">
        <f t="shared" si="130"/>
        <v>3000</v>
      </c>
      <c r="S60" s="76">
        <f t="shared" si="131"/>
        <v>2300</v>
      </c>
      <c r="T60" s="76">
        <f t="shared" si="132"/>
        <v>2000</v>
      </c>
      <c r="U60" s="76">
        <f t="shared" si="132"/>
        <v>3</v>
      </c>
      <c r="V60" s="76" t="str">
        <f t="shared" si="133"/>
        <v xml:space="preserve">Các tuyến đường giao thông không đấu nối trực tiếp và thông ra </v>
      </c>
      <c r="W60" s="76" t="str">
        <f t="shared" si="134"/>
        <v>Đường Bàu Cạn - Tân Hiệp - Phước Bình</v>
      </c>
      <c r="X60" s="76" t="str">
        <f t="shared" si="134"/>
        <v xml:space="preserve"> đoạn từ Đường vào UBND xã Phước Bình cũ</v>
      </c>
      <c r="Y60" s="76" t="str">
        <f t="shared" si="135"/>
        <v xml:space="preserve"> đến Giáp ranh xã Long Phước</v>
      </c>
      <c r="Z60" s="76" t="str">
        <f t="shared" ref="Z60:AC60" si="139">Z53</f>
        <v xml:space="preserve"> có hiện trạng là đường nhựa, bê tông xi măng:</v>
      </c>
      <c r="AA60" s="76" t="str">
        <f t="shared" si="139"/>
        <v>- Có bề rộng ≥5m, cách đường giao thông &gt;1.000m.</v>
      </c>
      <c r="AB60" s="76" t="str">
        <f t="shared" si="139"/>
        <v>- Có bề rộng từ ≥3m đến &lt;5m, cách đường giao thông từ &gt;500m đến ≤1.000m.</v>
      </c>
      <c r="AC60" s="76" t="str">
        <f t="shared" si="139"/>
        <v>- Có bề rộng &lt;3m, cách đường giao thông ≤200m.</v>
      </c>
    </row>
    <row r="61" spans="1:16146" s="34" customFormat="1" ht="94.5" x14ac:dyDescent="0.25">
      <c r="A61" s="74">
        <f t="shared" si="4"/>
        <v>56</v>
      </c>
      <c r="B61" s="74" t="str">
        <f t="shared" si="123"/>
        <v>VT4*0,8</v>
      </c>
      <c r="C61" s="74" t="str">
        <f t="shared" si="124"/>
        <v>LT41NT</v>
      </c>
      <c r="D61" s="99" t="str">
        <f>V61&amp;W61&amp;X61&amp;Y61&amp;Z61</f>
        <v>Các tuyến đường giao thông không đấu nối trực tiếp và thông ra Đường Bàu Cạn - Tân Hiệp - Phước Bình đoạn từ Đường vào UBND xã Phước Bình cũ đến Giáp ranh xã Long Phước có hiện trạng là đường nhựa, bê tông xi măng:
- Có bề rộng từ ≥3m đến &lt;5m, cách đường giao thông &gt;1.000m.
- Có bề rộng &lt;3m, cách đường giao thông &gt;200m.</v>
      </c>
      <c r="E61" s="99"/>
      <c r="F61" s="99"/>
      <c r="G61" s="94">
        <v>1800</v>
      </c>
      <c r="H61" s="94">
        <v>1300</v>
      </c>
      <c r="I61" s="94">
        <v>1100</v>
      </c>
      <c r="J61" s="95">
        <f>VLOOKUP(C61,'[1]1. MA DO'!$E$5:$AB$1933,23,0)</f>
        <v>1.1299999999999999</v>
      </c>
      <c r="K61" s="96">
        <f t="shared" si="1"/>
        <v>1.1299999999999999</v>
      </c>
      <c r="L61" s="96">
        <f t="shared" si="2"/>
        <v>1.1299999999999999</v>
      </c>
      <c r="M61" s="79">
        <f t="shared" si="125"/>
        <v>3500</v>
      </c>
      <c r="N61" s="79">
        <f t="shared" si="126"/>
        <v>2400</v>
      </c>
      <c r="O61" s="79">
        <f t="shared" si="127"/>
        <v>1800</v>
      </c>
      <c r="P61" s="79">
        <f t="shared" si="128"/>
        <v>1600</v>
      </c>
      <c r="Q61" s="76">
        <f t="shared" si="129"/>
        <v>4400</v>
      </c>
      <c r="R61" s="76">
        <f t="shared" si="130"/>
        <v>3000</v>
      </c>
      <c r="S61" s="76">
        <f t="shared" si="131"/>
        <v>2300</v>
      </c>
      <c r="T61" s="76">
        <f t="shared" si="132"/>
        <v>2000</v>
      </c>
      <c r="U61" s="76">
        <f t="shared" si="132"/>
        <v>3</v>
      </c>
      <c r="V61" s="76" t="str">
        <f t="shared" si="133"/>
        <v xml:space="preserve">Các tuyến đường giao thông không đấu nối trực tiếp và thông ra </v>
      </c>
      <c r="W61" s="76" t="str">
        <f t="shared" si="134"/>
        <v>Đường Bàu Cạn - Tân Hiệp - Phước Bình</v>
      </c>
      <c r="X61" s="76" t="str">
        <f t="shared" si="134"/>
        <v xml:space="preserve"> đoạn từ Đường vào UBND xã Phước Bình cũ</v>
      </c>
      <c r="Y61" s="76" t="str">
        <f t="shared" si="135"/>
        <v xml:space="preserve"> đến Giáp ranh xã Long Phước</v>
      </c>
      <c r="Z61" s="76" t="str">
        <f t="shared" ref="Z61:AC61" si="140">Z54</f>
        <v xml:space="preserve"> có hiện trạng là đường nhựa, bê tông xi măng:
- Có bề rộng từ ≥3m đến &lt;5m, cách đường giao thông &gt;1.000m.
- Có bề rộng &lt;3m, cách đường giao thông &gt;200m.</v>
      </c>
      <c r="AA61" s="76">
        <f t="shared" si="140"/>
        <v>0</v>
      </c>
      <c r="AB61" s="76">
        <f t="shared" si="140"/>
        <v>0</v>
      </c>
      <c r="AC61" s="76">
        <f t="shared" si="140"/>
        <v>0</v>
      </c>
    </row>
    <row r="62" spans="1:16146" s="34" customFormat="1" ht="31.5" x14ac:dyDescent="0.25">
      <c r="A62" s="74">
        <f t="shared" si="4"/>
        <v>57</v>
      </c>
      <c r="B62" s="74" t="str">
        <f>'Đầu vào (2)'!G57</f>
        <v>LT14NT1</v>
      </c>
      <c r="C62" s="74" t="str">
        <f>$B$62</f>
        <v>LT14NT1</v>
      </c>
      <c r="D62" s="89" t="str">
        <f>'Đầu vào (2)'!H57</f>
        <v>Đường nhựa xã Phước Bình cũ</v>
      </c>
      <c r="E62" s="89" t="str">
        <f>'Đầu vào (2)'!I57</f>
        <v>Quốc lộ 51</v>
      </c>
      <c r="F62" s="89" t="str">
        <f>'Đầu vào (2)'!K57</f>
        <v>Giáp ranh thành phố Hồ Chí Minh</v>
      </c>
      <c r="G62" s="94">
        <v>5700</v>
      </c>
      <c r="H62" s="94">
        <v>4000</v>
      </c>
      <c r="I62" s="94">
        <v>3400</v>
      </c>
      <c r="J62" s="95">
        <f>VLOOKUP(C62,'[1]1. MA DO'!$E$5:$AB$1933,23,0)</f>
        <v>1.1399999999999999</v>
      </c>
      <c r="K62" s="96">
        <f t="shared" si="1"/>
        <v>1.1399999999999999</v>
      </c>
      <c r="L62" s="96">
        <f t="shared" si="2"/>
        <v>1.1399999999999999</v>
      </c>
      <c r="M62" s="79">
        <f>'Đầu vào (2)'!L57</f>
        <v>4800</v>
      </c>
      <c r="N62" s="79">
        <f>'Đầu vào (2)'!M57</f>
        <v>2300</v>
      </c>
      <c r="O62" s="79">
        <f>'Đầu vào (2)'!N57</f>
        <v>1800</v>
      </c>
      <c r="P62" s="79">
        <f>'Đầu vào (2)'!O57</f>
        <v>1300</v>
      </c>
      <c r="Q62" s="76">
        <f>VLOOKUP(B62,'[2]Giá đề xuất ODT'!$G$11:$AD$2233,21,0)</f>
        <v>5700</v>
      </c>
      <c r="R62" s="76">
        <f>VLOOKUP(B62,'[2]Giá đề xuất ODT'!$G$11:$AD$2233,22,0)</f>
        <v>2700</v>
      </c>
      <c r="S62" s="76">
        <f>VLOOKUP(B62,'[2]Giá đề xuất ODT'!$G$11:$AD$2233,23,0)</f>
        <v>2100</v>
      </c>
      <c r="T62" s="76">
        <f>VLOOKUP(B62,'[2]Giá đề xuất ODT'!$G$11:$AD$2233,24,0)</f>
        <v>1500</v>
      </c>
      <c r="U62" s="65">
        <v>3</v>
      </c>
      <c r="V62" s="76"/>
      <c r="W62" s="76" t="str">
        <f>D62</f>
        <v>Đường nhựa xã Phước Bình cũ</v>
      </c>
      <c r="X62" s="76" t="str">
        <f>" đoạn từ "&amp;E62</f>
        <v xml:space="preserve"> đoạn từ Quốc lộ 51</v>
      </c>
      <c r="Y62" s="76" t="str">
        <f>" đến "&amp;F62</f>
        <v xml:space="preserve"> đến Giáp ranh thành phố Hồ Chí Minh</v>
      </c>
      <c r="Z62" s="76"/>
      <c r="AA62" s="76"/>
      <c r="AB62" s="76"/>
      <c r="AC62" s="76">
        <v>0</v>
      </c>
    </row>
    <row r="63" spans="1:16146" s="34" customFormat="1" ht="78.75" x14ac:dyDescent="0.25">
      <c r="A63" s="74">
        <f t="shared" si="4"/>
        <v>58</v>
      </c>
      <c r="B63" s="74" t="str">
        <f t="shared" ref="B63:B68" si="141">B56</f>
        <v>VT2</v>
      </c>
      <c r="C63" s="74" t="str">
        <f t="shared" ref="C63:C68" si="142">$B$62</f>
        <v>LT14NT1</v>
      </c>
      <c r="D63" s="99" t="str">
        <f>V63&amp;W63&amp;X63&amp;Y63&amp;Z63&amp;"
"&amp;AA63&amp;"
"
&amp;AB63</f>
        <v>Các tuyến đường giao thông đấu nối trực tiếp ra Đường nhựa xã Phước Bình cũ đoạn từ Quốc lộ 51 đến Giáp ranh thành phố Hồ Chí Minh có hiện trạng là đường nhựa, bê tông xi măng:
- Có bề rộng ≥5m, cách đường giao thông ≤1.000m.
- Có bề rộng từ ≥3m đến &lt;5m, cách đường giao thông ≤500m.</v>
      </c>
      <c r="E63" s="99"/>
      <c r="F63" s="99"/>
      <c r="G63" s="94">
        <v>2700</v>
      </c>
      <c r="H63" s="94">
        <v>1900</v>
      </c>
      <c r="I63" s="94">
        <v>1600</v>
      </c>
      <c r="J63" s="95">
        <f>VLOOKUP(C63,'[1]1. MA DO'!$E$5:$AB$1933,23,0)</f>
        <v>1.1399999999999999</v>
      </c>
      <c r="K63" s="96">
        <f t="shared" si="1"/>
        <v>1.1399999999999999</v>
      </c>
      <c r="L63" s="96">
        <f t="shared" si="2"/>
        <v>1.1399999999999999</v>
      </c>
      <c r="M63" s="79">
        <f t="shared" ref="M63:M68" si="143">M62</f>
        <v>4800</v>
      </c>
      <c r="N63" s="79">
        <f t="shared" ref="N63:N68" si="144">N62</f>
        <v>2300</v>
      </c>
      <c r="O63" s="79">
        <f t="shared" ref="O63:O68" si="145">O62</f>
        <v>1800</v>
      </c>
      <c r="P63" s="79">
        <f t="shared" ref="P63:P68" si="146">P62</f>
        <v>1300</v>
      </c>
      <c r="Q63" s="76">
        <f t="shared" ref="Q63:Q68" si="147">Q62</f>
        <v>5700</v>
      </c>
      <c r="R63" s="76">
        <f t="shared" ref="R63:R68" si="148">R62</f>
        <v>2700</v>
      </c>
      <c r="S63" s="76">
        <f t="shared" ref="S63:S68" si="149">S62</f>
        <v>2100</v>
      </c>
      <c r="T63" s="76">
        <f t="shared" ref="T63:U68" si="150">T62</f>
        <v>1500</v>
      </c>
      <c r="U63" s="76">
        <f t="shared" si="150"/>
        <v>3</v>
      </c>
      <c r="V63" s="76" t="str">
        <f t="shared" ref="V63:V68" si="151">V56</f>
        <v xml:space="preserve">Các tuyến đường giao thông đấu nối trực tiếp ra </v>
      </c>
      <c r="W63" s="76" t="str">
        <f t="shared" ref="W63:X68" si="152">W62</f>
        <v>Đường nhựa xã Phước Bình cũ</v>
      </c>
      <c r="X63" s="76" t="str">
        <f t="shared" si="152"/>
        <v xml:space="preserve"> đoạn từ Quốc lộ 51</v>
      </c>
      <c r="Y63" s="76" t="str">
        <f t="shared" ref="Y63:Y68" si="153">Y62</f>
        <v xml:space="preserve"> đến Giáp ranh thành phố Hồ Chí Minh</v>
      </c>
      <c r="Z63" s="76" t="str">
        <f>Z56</f>
        <v xml:space="preserve"> có hiện trạng là đường nhựa, bê tông xi măng:</v>
      </c>
      <c r="AA63" s="76" t="str">
        <f>AA56</f>
        <v>- Có bề rộng ≥5m, cách đường giao thông ≤1.000m.</v>
      </c>
      <c r="AB63" s="76" t="str">
        <f>AB56</f>
        <v>- Có bề rộng từ ≥3m đến &lt;5m, cách đường giao thông ≤500m.</v>
      </c>
      <c r="AC63" s="76">
        <f>AC56</f>
        <v>0</v>
      </c>
    </row>
    <row r="64" spans="1:16146" s="34" customFormat="1" ht="78.75" x14ac:dyDescent="0.25">
      <c r="A64" s="74">
        <f t="shared" si="4"/>
        <v>59</v>
      </c>
      <c r="B64" s="74" t="str">
        <f t="shared" si="141"/>
        <v>VT3</v>
      </c>
      <c r="C64" s="74" t="str">
        <f t="shared" si="142"/>
        <v>LT14NT1</v>
      </c>
      <c r="D64" s="99" t="str">
        <f>V64&amp;W64&amp;X64&amp;Y64&amp;Z64&amp;"
"&amp;AA64&amp;"
"&amp;AB64&amp;"
"&amp;AC64</f>
        <v>Các tuyến đường giao thông đấu nối trực tiếp ra Đường nhựa xã Phước Bình cũ đoạn từ Quốc lộ 51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64" s="99"/>
      <c r="F64" s="99"/>
      <c r="G64" s="94">
        <v>2100</v>
      </c>
      <c r="H64" s="94">
        <v>1500</v>
      </c>
      <c r="I64" s="94">
        <v>1300</v>
      </c>
      <c r="J64" s="95">
        <f>VLOOKUP(C64,'[1]1. MA DO'!$E$5:$AB$1933,23,0)</f>
        <v>1.1399999999999999</v>
      </c>
      <c r="K64" s="96">
        <f t="shared" si="1"/>
        <v>1.1399999999999999</v>
      </c>
      <c r="L64" s="96">
        <f t="shared" si="2"/>
        <v>1.1399999999999999</v>
      </c>
      <c r="M64" s="79">
        <f t="shared" si="143"/>
        <v>4800</v>
      </c>
      <c r="N64" s="79">
        <f t="shared" si="144"/>
        <v>2300</v>
      </c>
      <c r="O64" s="79">
        <f t="shared" si="145"/>
        <v>1800</v>
      </c>
      <c r="P64" s="79">
        <f t="shared" si="146"/>
        <v>1300</v>
      </c>
      <c r="Q64" s="76">
        <f t="shared" si="147"/>
        <v>5700</v>
      </c>
      <c r="R64" s="76">
        <f t="shared" si="148"/>
        <v>2700</v>
      </c>
      <c r="S64" s="76">
        <f t="shared" si="149"/>
        <v>2100</v>
      </c>
      <c r="T64" s="76">
        <f t="shared" si="150"/>
        <v>1500</v>
      </c>
      <c r="U64" s="76">
        <f t="shared" si="150"/>
        <v>3</v>
      </c>
      <c r="V64" s="76" t="str">
        <f t="shared" si="151"/>
        <v xml:space="preserve">Các tuyến đường giao thông đấu nối trực tiếp ra </v>
      </c>
      <c r="W64" s="76" t="str">
        <f t="shared" si="152"/>
        <v>Đường nhựa xã Phước Bình cũ</v>
      </c>
      <c r="X64" s="76" t="str">
        <f t="shared" si="152"/>
        <v xml:space="preserve"> đoạn từ Quốc lộ 51</v>
      </c>
      <c r="Y64" s="76" t="str">
        <f t="shared" si="153"/>
        <v xml:space="preserve"> đến Giáp ranh thành phố Hồ Chí Minh</v>
      </c>
      <c r="Z64" s="76" t="str">
        <f t="shared" ref="Z64:AC64" si="154">Z57</f>
        <v xml:space="preserve"> có hiện trạng là đường nhựa, bê tông xi măng:</v>
      </c>
      <c r="AA64" s="76" t="str">
        <f t="shared" si="154"/>
        <v>- Có bề rộng ≥5m, cách đường giao thông &gt;1.000m.</v>
      </c>
      <c r="AB64" s="76" t="str">
        <f t="shared" si="154"/>
        <v>- Có bề rộng từ ≥3m đến &lt;5m, cách đường giao thông từ &gt;500m đến ≤1.000m.</v>
      </c>
      <c r="AC64" s="76" t="str">
        <f t="shared" si="154"/>
        <v>- Có bề rộng &lt;3m, cách đường giao thông ≤200m.</v>
      </c>
    </row>
    <row r="65" spans="1:16146" s="34" customFormat="1" ht="94.5" x14ac:dyDescent="0.25">
      <c r="A65" s="74">
        <f t="shared" si="4"/>
        <v>60</v>
      </c>
      <c r="B65" s="74" t="str">
        <f t="shared" si="141"/>
        <v>VT4</v>
      </c>
      <c r="C65" s="74" t="str">
        <f t="shared" si="142"/>
        <v>LT14NT1</v>
      </c>
      <c r="D65" s="99" t="str">
        <f>V65&amp;W65&amp;X65&amp;Y65&amp;Z65</f>
        <v>Các tuyến đường giao thông đấu nối trực tiếp ra Đường nhựa xã Phước Bình cũ đoạn từ Quốc lộ 51 đến Giáp ranh thành phố Hồ Chí Minh có hiện trạng là đường nhựa, bê tông xi măng:
- Có bề rộng từ ≥3m đến &lt;5m, cách đường giao thông &gt;1.000m.
- Có bề rộng &lt;3m, cách đường giao thông &gt;200m.</v>
      </c>
      <c r="E65" s="99"/>
      <c r="F65" s="99"/>
      <c r="G65" s="94">
        <v>1500</v>
      </c>
      <c r="H65" s="94">
        <v>1100</v>
      </c>
      <c r="I65" s="94">
        <v>900</v>
      </c>
      <c r="J65" s="95">
        <f>VLOOKUP(C65,'[1]1. MA DO'!$E$5:$AB$1933,23,0)</f>
        <v>1.1399999999999999</v>
      </c>
      <c r="K65" s="96">
        <f t="shared" si="1"/>
        <v>1.1399999999999999</v>
      </c>
      <c r="L65" s="96">
        <f t="shared" si="2"/>
        <v>1.1399999999999999</v>
      </c>
      <c r="M65" s="79">
        <f t="shared" si="143"/>
        <v>4800</v>
      </c>
      <c r="N65" s="79">
        <f t="shared" si="144"/>
        <v>2300</v>
      </c>
      <c r="O65" s="79">
        <f t="shared" si="145"/>
        <v>1800</v>
      </c>
      <c r="P65" s="79">
        <f t="shared" si="146"/>
        <v>1300</v>
      </c>
      <c r="Q65" s="76">
        <f t="shared" si="147"/>
        <v>5700</v>
      </c>
      <c r="R65" s="76">
        <f t="shared" si="148"/>
        <v>2700</v>
      </c>
      <c r="S65" s="76">
        <f t="shared" si="149"/>
        <v>2100</v>
      </c>
      <c r="T65" s="76">
        <f t="shared" si="150"/>
        <v>1500</v>
      </c>
      <c r="U65" s="76">
        <f t="shared" si="150"/>
        <v>3</v>
      </c>
      <c r="V65" s="76" t="str">
        <f t="shared" si="151"/>
        <v xml:space="preserve">Các tuyến đường giao thông đấu nối trực tiếp ra </v>
      </c>
      <c r="W65" s="76" t="str">
        <f t="shared" si="152"/>
        <v>Đường nhựa xã Phước Bình cũ</v>
      </c>
      <c r="X65" s="76" t="str">
        <f t="shared" si="152"/>
        <v xml:space="preserve"> đoạn từ Quốc lộ 51</v>
      </c>
      <c r="Y65" s="76" t="str">
        <f t="shared" si="153"/>
        <v xml:space="preserve"> đến Giáp ranh thành phố Hồ Chí Minh</v>
      </c>
      <c r="Z65" s="76" t="str">
        <f t="shared" ref="Z65:AC65" si="155">Z58</f>
        <v xml:space="preserve"> có hiện trạng là đường nhựa, bê tông xi măng:
- Có bề rộng từ ≥3m đến &lt;5m, cách đường giao thông &gt;1.000m.
- Có bề rộng &lt;3m, cách đường giao thông &gt;200m.</v>
      </c>
      <c r="AA65" s="76">
        <f t="shared" si="155"/>
        <v>0</v>
      </c>
      <c r="AB65" s="76">
        <f t="shared" si="155"/>
        <v>0</v>
      </c>
      <c r="AC65" s="76">
        <f t="shared" si="155"/>
        <v>0</v>
      </c>
    </row>
    <row r="66" spans="1:16146" s="40" customFormat="1" ht="94.5" x14ac:dyDescent="0.25">
      <c r="A66" s="74">
        <f t="shared" si="4"/>
        <v>61</v>
      </c>
      <c r="B66" s="74" t="str">
        <f t="shared" si="141"/>
        <v>VT2*0,8</v>
      </c>
      <c r="C66" s="74" t="str">
        <f t="shared" si="142"/>
        <v>LT14NT1</v>
      </c>
      <c r="D66" s="99" t="str">
        <f>V66&amp;W66&amp;X66&amp;Y66&amp;Z66&amp;"
"&amp;AA66&amp;"
"
&amp;AB66</f>
        <v>Các tuyến đường giao thông không đấu nối trực tiếp và thông ra Đường nhựa xã Phước Bình cũ đoạn từ Quốc lộ 51 đến Giáp ranh thành phố Hồ Chí Minh có hiện trạng là đường nhựa, bê tông xi măng:
- Có bề rộng ≥5m, cách đường giao thông ≤1.000m.
- Có bề rộng từ ≥3m đến &lt;5m, cách đường giao thông ≤500m.</v>
      </c>
      <c r="E66" s="99"/>
      <c r="F66" s="99"/>
      <c r="G66" s="94">
        <v>2400</v>
      </c>
      <c r="H66" s="94">
        <v>1700</v>
      </c>
      <c r="I66" s="94">
        <v>1400</v>
      </c>
      <c r="J66" s="95">
        <f>VLOOKUP(C66,'[1]1. MA DO'!$E$5:$AB$1933,23,0)</f>
        <v>1.1399999999999999</v>
      </c>
      <c r="K66" s="96">
        <f t="shared" si="1"/>
        <v>1.1399999999999999</v>
      </c>
      <c r="L66" s="96">
        <f t="shared" si="2"/>
        <v>1.1399999999999999</v>
      </c>
      <c r="M66" s="79">
        <f t="shared" si="143"/>
        <v>4800</v>
      </c>
      <c r="N66" s="79">
        <f t="shared" si="144"/>
        <v>2300</v>
      </c>
      <c r="O66" s="79">
        <f t="shared" si="145"/>
        <v>1800</v>
      </c>
      <c r="P66" s="79">
        <f t="shared" si="146"/>
        <v>1300</v>
      </c>
      <c r="Q66" s="76">
        <f t="shared" si="147"/>
        <v>5700</v>
      </c>
      <c r="R66" s="76">
        <f t="shared" si="148"/>
        <v>2700</v>
      </c>
      <c r="S66" s="76">
        <f t="shared" si="149"/>
        <v>2100</v>
      </c>
      <c r="T66" s="76">
        <f t="shared" si="150"/>
        <v>1500</v>
      </c>
      <c r="U66" s="76">
        <f t="shared" si="150"/>
        <v>3</v>
      </c>
      <c r="V66" s="76" t="str">
        <f t="shared" si="151"/>
        <v xml:space="preserve">Các tuyến đường giao thông không đấu nối trực tiếp và thông ra </v>
      </c>
      <c r="W66" s="76" t="str">
        <f t="shared" si="152"/>
        <v>Đường nhựa xã Phước Bình cũ</v>
      </c>
      <c r="X66" s="76" t="str">
        <f t="shared" si="152"/>
        <v xml:space="preserve"> đoạn từ Quốc lộ 51</v>
      </c>
      <c r="Y66" s="76" t="str">
        <f t="shared" si="153"/>
        <v xml:space="preserve"> đến Giáp ranh thành phố Hồ Chí Minh</v>
      </c>
      <c r="Z66" s="76" t="str">
        <f t="shared" ref="Z66:AC66" si="156">Z59</f>
        <v xml:space="preserve"> có hiện trạng là đường nhựa, bê tông xi măng:</v>
      </c>
      <c r="AA66" s="76" t="str">
        <f t="shared" si="156"/>
        <v>- Có bề rộng ≥5m, cách đường giao thông ≤1.000m.</v>
      </c>
      <c r="AB66" s="76" t="str">
        <f t="shared" si="156"/>
        <v>- Có bề rộng từ ≥3m đến &lt;5m, cách đường giao thông ≤500m.</v>
      </c>
      <c r="AC66" s="76">
        <f t="shared" si="156"/>
        <v>0</v>
      </c>
      <c r="HI66" s="34"/>
      <c r="HJ66" s="34"/>
      <c r="HK66" s="34"/>
      <c r="HL66" s="34"/>
      <c r="HX66" s="34"/>
      <c r="HY66" s="34"/>
      <c r="HZ66" s="34"/>
      <c r="IA66" s="34"/>
      <c r="IB66" s="34"/>
      <c r="IC66" s="34"/>
      <c r="ID66" s="34"/>
      <c r="IE66" s="34"/>
      <c r="IF66" s="34"/>
      <c r="IG66" s="34"/>
      <c r="IH66" s="34"/>
      <c r="II66" s="34"/>
      <c r="IJ66" s="34"/>
      <c r="IK66" s="34"/>
      <c r="IL66" s="34"/>
      <c r="IM66" s="34"/>
      <c r="IN66" s="34"/>
      <c r="IO66" s="34"/>
      <c r="IP66" s="34"/>
      <c r="IQ66" s="34"/>
      <c r="IR66" s="34"/>
      <c r="IS66" s="34"/>
      <c r="IT66" s="34"/>
      <c r="IU66" s="34"/>
      <c r="IV66" s="34"/>
      <c r="IW66" s="34"/>
      <c r="IX66" s="34"/>
      <c r="IY66" s="34"/>
      <c r="IZ66" s="34"/>
      <c r="JA66" s="34"/>
      <c r="JB66" s="34"/>
      <c r="JC66" s="34"/>
      <c r="JD66" s="34"/>
      <c r="JE66" s="34"/>
      <c r="JF66" s="34"/>
      <c r="JG66" s="34"/>
      <c r="JH66" s="34"/>
      <c r="JI66" s="34"/>
      <c r="JJ66" s="34"/>
      <c r="JK66" s="34"/>
      <c r="JL66" s="34"/>
      <c r="JM66" s="34"/>
      <c r="JN66" s="34"/>
      <c r="RE66" s="34"/>
      <c r="RF66" s="34"/>
      <c r="RG66" s="34"/>
      <c r="RH66" s="34"/>
      <c r="RT66" s="34"/>
      <c r="RU66" s="34"/>
      <c r="RV66" s="34"/>
      <c r="RW66" s="34"/>
      <c r="RX66" s="34"/>
      <c r="RY66" s="34"/>
      <c r="RZ66" s="34"/>
      <c r="SA66" s="34"/>
      <c r="SB66" s="34"/>
      <c r="SC66" s="34"/>
      <c r="SD66" s="34"/>
      <c r="SE66" s="34"/>
      <c r="SF66" s="34"/>
      <c r="SG66" s="34"/>
      <c r="SH66" s="34"/>
      <c r="SI66" s="34"/>
      <c r="SJ66" s="34"/>
      <c r="SK66" s="34"/>
      <c r="SL66" s="34"/>
      <c r="SM66" s="34"/>
      <c r="SN66" s="34"/>
      <c r="SO66" s="34"/>
      <c r="SP66" s="34"/>
      <c r="SQ66" s="34"/>
      <c r="SR66" s="34"/>
      <c r="SS66" s="34"/>
      <c r="ST66" s="34"/>
      <c r="SU66" s="34"/>
      <c r="SV66" s="34"/>
      <c r="SW66" s="34"/>
      <c r="SX66" s="34"/>
      <c r="SY66" s="34"/>
      <c r="SZ66" s="34"/>
      <c r="TA66" s="34"/>
      <c r="TB66" s="34"/>
      <c r="TC66" s="34"/>
      <c r="TD66" s="34"/>
      <c r="TE66" s="34"/>
      <c r="TF66" s="34"/>
      <c r="TG66" s="34"/>
      <c r="TH66" s="34"/>
      <c r="TI66" s="34"/>
      <c r="TJ66" s="34"/>
      <c r="ABA66" s="34"/>
      <c r="ABB66" s="34"/>
      <c r="ABC66" s="34"/>
      <c r="ABD66" s="34"/>
      <c r="ABP66" s="34"/>
      <c r="ABQ66" s="34"/>
      <c r="ABR66" s="34"/>
      <c r="ABS66" s="34"/>
      <c r="ABT66" s="34"/>
      <c r="ABU66" s="34"/>
      <c r="ABV66" s="34"/>
      <c r="ABW66" s="34"/>
      <c r="ABX66" s="34"/>
      <c r="ABY66" s="34"/>
      <c r="ABZ66" s="34"/>
      <c r="ACA66" s="34"/>
      <c r="ACB66" s="34"/>
      <c r="ACC66" s="34"/>
      <c r="ACD66" s="34"/>
      <c r="ACE66" s="34"/>
      <c r="ACF66" s="34"/>
      <c r="ACG66" s="34"/>
      <c r="ACH66" s="34"/>
      <c r="ACI66" s="34"/>
      <c r="ACJ66" s="34"/>
      <c r="ACK66" s="34"/>
      <c r="ACL66" s="34"/>
      <c r="ACM66" s="34"/>
      <c r="ACN66" s="34"/>
      <c r="ACO66" s="34"/>
      <c r="ACP66" s="34"/>
      <c r="ACQ66" s="34"/>
      <c r="ACR66" s="34"/>
      <c r="ACS66" s="34"/>
      <c r="ACT66" s="34"/>
      <c r="ACU66" s="34"/>
      <c r="ACV66" s="34"/>
      <c r="ACW66" s="34"/>
      <c r="ACX66" s="34"/>
      <c r="ACY66" s="34"/>
      <c r="ACZ66" s="34"/>
      <c r="ADA66" s="34"/>
      <c r="ADB66" s="34"/>
      <c r="ADC66" s="34"/>
      <c r="ADD66" s="34"/>
      <c r="ADE66" s="34"/>
      <c r="ADF66" s="34"/>
      <c r="AKW66" s="34"/>
      <c r="AKX66" s="34"/>
      <c r="AKY66" s="34"/>
      <c r="AKZ66" s="34"/>
      <c r="ALL66" s="34"/>
      <c r="ALM66" s="34"/>
      <c r="ALN66" s="34"/>
      <c r="ALO66" s="34"/>
      <c r="ALP66" s="34"/>
      <c r="ALQ66" s="34"/>
      <c r="ALR66" s="34"/>
      <c r="ALS66" s="34"/>
      <c r="ALT66" s="34"/>
      <c r="ALU66" s="34"/>
      <c r="ALV66" s="34"/>
      <c r="ALW66" s="34"/>
      <c r="ALX66" s="34"/>
      <c r="ALY66" s="34"/>
      <c r="ALZ66" s="34"/>
      <c r="AMA66" s="34"/>
      <c r="AMB66" s="34"/>
      <c r="AMC66" s="34"/>
      <c r="AMD66" s="34"/>
      <c r="AME66" s="34"/>
      <c r="AMF66" s="34"/>
      <c r="AMG66" s="34"/>
      <c r="AMH66" s="34"/>
      <c r="AMI66" s="34"/>
      <c r="AMJ66" s="34"/>
      <c r="AMK66" s="34"/>
      <c r="AML66" s="34"/>
      <c r="AMM66" s="34"/>
      <c r="AMN66" s="34"/>
      <c r="AMO66" s="34"/>
      <c r="AMP66" s="34"/>
      <c r="AMQ66" s="34"/>
      <c r="AMR66" s="34"/>
      <c r="AMS66" s="34"/>
      <c r="AMT66" s="34"/>
      <c r="AMU66" s="34"/>
      <c r="AMV66" s="34"/>
      <c r="AMW66" s="34"/>
      <c r="AMX66" s="34"/>
      <c r="AMY66" s="34"/>
      <c r="AMZ66" s="34"/>
      <c r="ANA66" s="34"/>
      <c r="ANB66" s="34"/>
      <c r="AUS66" s="34"/>
      <c r="AUT66" s="34"/>
      <c r="AUU66" s="34"/>
      <c r="AUV66" s="34"/>
      <c r="AVH66" s="34"/>
      <c r="AVI66" s="34"/>
      <c r="AVJ66" s="34"/>
      <c r="AVK66" s="34"/>
      <c r="AVL66" s="34"/>
      <c r="AVM66" s="34"/>
      <c r="AVN66" s="34"/>
      <c r="AVO66" s="34"/>
      <c r="AVP66" s="34"/>
      <c r="AVQ66" s="34"/>
      <c r="AVR66" s="34"/>
      <c r="AVS66" s="34"/>
      <c r="AVT66" s="34"/>
      <c r="AVU66" s="34"/>
      <c r="AVV66" s="34"/>
      <c r="AVW66" s="34"/>
      <c r="AVX66" s="34"/>
      <c r="AVY66" s="34"/>
      <c r="AVZ66" s="34"/>
      <c r="AWA66" s="34"/>
      <c r="AWB66" s="34"/>
      <c r="AWC66" s="34"/>
      <c r="AWD66" s="34"/>
      <c r="AWE66" s="34"/>
      <c r="AWF66" s="34"/>
      <c r="AWG66" s="34"/>
      <c r="AWH66" s="34"/>
      <c r="AWI66" s="34"/>
      <c r="AWJ66" s="34"/>
      <c r="AWK66" s="34"/>
      <c r="AWL66" s="34"/>
      <c r="AWM66" s="34"/>
      <c r="AWN66" s="34"/>
      <c r="AWO66" s="34"/>
      <c r="AWP66" s="34"/>
      <c r="AWQ66" s="34"/>
      <c r="AWR66" s="34"/>
      <c r="AWS66" s="34"/>
      <c r="AWT66" s="34"/>
      <c r="AWU66" s="34"/>
      <c r="AWV66" s="34"/>
      <c r="AWW66" s="34"/>
      <c r="AWX66" s="34"/>
      <c r="BEO66" s="34"/>
      <c r="BEP66" s="34"/>
      <c r="BEQ66" s="34"/>
      <c r="BER66" s="34"/>
      <c r="BFD66" s="34"/>
      <c r="BFE66" s="34"/>
      <c r="BFF66" s="34"/>
      <c r="BFG66" s="34"/>
      <c r="BFH66" s="34"/>
      <c r="BFI66" s="34"/>
      <c r="BFJ66" s="34"/>
      <c r="BFK66" s="34"/>
      <c r="BFL66" s="34"/>
      <c r="BFM66" s="34"/>
      <c r="BFN66" s="34"/>
      <c r="BFO66" s="34"/>
      <c r="BFP66" s="34"/>
      <c r="BFQ66" s="34"/>
      <c r="BFR66" s="34"/>
      <c r="BFS66" s="34"/>
      <c r="BFT66" s="34"/>
      <c r="BFU66" s="34"/>
      <c r="BFV66" s="34"/>
      <c r="BFW66" s="34"/>
      <c r="BFX66" s="34"/>
      <c r="BFY66" s="34"/>
      <c r="BFZ66" s="34"/>
      <c r="BGA66" s="34"/>
      <c r="BGB66" s="34"/>
      <c r="BGC66" s="34"/>
      <c r="BGD66" s="34"/>
      <c r="BGE66" s="34"/>
      <c r="BGF66" s="34"/>
      <c r="BGG66" s="34"/>
      <c r="BGH66" s="34"/>
      <c r="BGI66" s="34"/>
      <c r="BGJ66" s="34"/>
      <c r="BGK66" s="34"/>
      <c r="BGL66" s="34"/>
      <c r="BGM66" s="34"/>
      <c r="BGN66" s="34"/>
      <c r="BGO66" s="34"/>
      <c r="BGP66" s="34"/>
      <c r="BGQ66" s="34"/>
      <c r="BGR66" s="34"/>
      <c r="BGS66" s="34"/>
      <c r="BGT66" s="34"/>
      <c r="BOK66" s="34"/>
      <c r="BOL66" s="34"/>
      <c r="BOM66" s="34"/>
      <c r="BON66" s="34"/>
      <c r="BOZ66" s="34"/>
      <c r="BPA66" s="34"/>
      <c r="BPB66" s="34"/>
      <c r="BPC66" s="34"/>
      <c r="BPD66" s="34"/>
      <c r="BPE66" s="34"/>
      <c r="BPF66" s="34"/>
      <c r="BPG66" s="34"/>
      <c r="BPH66" s="34"/>
      <c r="BPI66" s="34"/>
      <c r="BPJ66" s="34"/>
      <c r="BPK66" s="34"/>
      <c r="BPL66" s="34"/>
      <c r="BPM66" s="34"/>
      <c r="BPN66" s="34"/>
      <c r="BPO66" s="34"/>
      <c r="BPP66" s="34"/>
      <c r="BPQ66" s="34"/>
      <c r="BPR66" s="34"/>
      <c r="BPS66" s="34"/>
      <c r="BPT66" s="34"/>
      <c r="BPU66" s="34"/>
      <c r="BPV66" s="34"/>
      <c r="BPW66" s="34"/>
      <c r="BPX66" s="34"/>
      <c r="BPY66" s="34"/>
      <c r="BPZ66" s="34"/>
      <c r="BQA66" s="34"/>
      <c r="BQB66" s="34"/>
      <c r="BQC66" s="34"/>
      <c r="BQD66" s="34"/>
      <c r="BQE66" s="34"/>
      <c r="BQF66" s="34"/>
      <c r="BQG66" s="34"/>
      <c r="BQH66" s="34"/>
      <c r="BQI66" s="34"/>
      <c r="BQJ66" s="34"/>
      <c r="BQK66" s="34"/>
      <c r="BQL66" s="34"/>
      <c r="BQM66" s="34"/>
      <c r="BQN66" s="34"/>
      <c r="BQO66" s="34"/>
      <c r="BQP66" s="34"/>
      <c r="BYG66" s="34"/>
      <c r="BYH66" s="34"/>
      <c r="BYI66" s="34"/>
      <c r="BYJ66" s="34"/>
      <c r="BYV66" s="34"/>
      <c r="BYW66" s="34"/>
      <c r="BYX66" s="34"/>
      <c r="BYY66" s="34"/>
      <c r="BYZ66" s="34"/>
      <c r="BZA66" s="34"/>
      <c r="BZB66" s="34"/>
      <c r="BZC66" s="34"/>
      <c r="BZD66" s="34"/>
      <c r="BZE66" s="34"/>
      <c r="BZF66" s="34"/>
      <c r="BZG66" s="34"/>
      <c r="BZH66" s="34"/>
      <c r="BZI66" s="34"/>
      <c r="BZJ66" s="34"/>
      <c r="BZK66" s="34"/>
      <c r="BZL66" s="34"/>
      <c r="BZM66" s="34"/>
      <c r="BZN66" s="34"/>
      <c r="BZO66" s="34"/>
      <c r="BZP66" s="34"/>
      <c r="BZQ66" s="34"/>
      <c r="BZR66" s="34"/>
      <c r="BZS66" s="34"/>
      <c r="BZT66" s="34"/>
      <c r="BZU66" s="34"/>
      <c r="BZV66" s="34"/>
      <c r="BZW66" s="34"/>
      <c r="BZX66" s="34"/>
      <c r="BZY66" s="34"/>
      <c r="BZZ66" s="34"/>
      <c r="CAA66" s="34"/>
      <c r="CAB66" s="34"/>
      <c r="CAC66" s="34"/>
      <c r="CAD66" s="34"/>
      <c r="CAE66" s="34"/>
      <c r="CAF66" s="34"/>
      <c r="CAG66" s="34"/>
      <c r="CAH66" s="34"/>
      <c r="CAI66" s="34"/>
      <c r="CAJ66" s="34"/>
      <c r="CAK66" s="34"/>
      <c r="CAL66" s="34"/>
      <c r="CIC66" s="34"/>
      <c r="CID66" s="34"/>
      <c r="CIE66" s="34"/>
      <c r="CIF66" s="34"/>
      <c r="CIR66" s="34"/>
      <c r="CIS66" s="34"/>
      <c r="CIT66" s="34"/>
      <c r="CIU66" s="34"/>
      <c r="CIV66" s="34"/>
      <c r="CIW66" s="34"/>
      <c r="CIX66" s="34"/>
      <c r="CIY66" s="34"/>
      <c r="CIZ66" s="34"/>
      <c r="CJA66" s="34"/>
      <c r="CJB66" s="34"/>
      <c r="CJC66" s="34"/>
      <c r="CJD66" s="34"/>
      <c r="CJE66" s="34"/>
      <c r="CJF66" s="34"/>
      <c r="CJG66" s="34"/>
      <c r="CJH66" s="34"/>
      <c r="CJI66" s="34"/>
      <c r="CJJ66" s="34"/>
      <c r="CJK66" s="34"/>
      <c r="CJL66" s="34"/>
      <c r="CJM66" s="34"/>
      <c r="CJN66" s="34"/>
      <c r="CJO66" s="34"/>
      <c r="CJP66" s="34"/>
      <c r="CJQ66" s="34"/>
      <c r="CJR66" s="34"/>
      <c r="CJS66" s="34"/>
      <c r="CJT66" s="34"/>
      <c r="CJU66" s="34"/>
      <c r="CJV66" s="34"/>
      <c r="CJW66" s="34"/>
      <c r="CJX66" s="34"/>
      <c r="CJY66" s="34"/>
      <c r="CJZ66" s="34"/>
      <c r="CKA66" s="34"/>
      <c r="CKB66" s="34"/>
      <c r="CKC66" s="34"/>
      <c r="CKD66" s="34"/>
      <c r="CKE66" s="34"/>
      <c r="CKF66" s="34"/>
      <c r="CKG66" s="34"/>
      <c r="CKH66" s="34"/>
      <c r="CRY66" s="34"/>
      <c r="CRZ66" s="34"/>
      <c r="CSA66" s="34"/>
      <c r="CSB66" s="34"/>
      <c r="CSN66" s="34"/>
      <c r="CSO66" s="34"/>
      <c r="CSP66" s="34"/>
      <c r="CSQ66" s="34"/>
      <c r="CSR66" s="34"/>
      <c r="CSS66" s="34"/>
      <c r="CST66" s="34"/>
      <c r="CSU66" s="34"/>
      <c r="CSV66" s="34"/>
      <c r="CSW66" s="34"/>
      <c r="CSX66" s="34"/>
      <c r="CSY66" s="34"/>
      <c r="CSZ66" s="34"/>
      <c r="CTA66" s="34"/>
      <c r="CTB66" s="34"/>
      <c r="CTC66" s="34"/>
      <c r="CTD66" s="34"/>
      <c r="CTE66" s="34"/>
      <c r="CTF66" s="34"/>
      <c r="CTG66" s="34"/>
      <c r="CTH66" s="34"/>
      <c r="CTI66" s="34"/>
      <c r="CTJ66" s="34"/>
      <c r="CTK66" s="34"/>
      <c r="CTL66" s="34"/>
      <c r="CTM66" s="34"/>
      <c r="CTN66" s="34"/>
      <c r="CTO66" s="34"/>
      <c r="CTP66" s="34"/>
      <c r="CTQ66" s="34"/>
      <c r="CTR66" s="34"/>
      <c r="CTS66" s="34"/>
      <c r="CTT66" s="34"/>
      <c r="CTU66" s="34"/>
      <c r="CTV66" s="34"/>
      <c r="CTW66" s="34"/>
      <c r="CTX66" s="34"/>
      <c r="CTY66" s="34"/>
      <c r="CTZ66" s="34"/>
      <c r="CUA66" s="34"/>
      <c r="CUB66" s="34"/>
      <c r="CUC66" s="34"/>
      <c r="CUD66" s="34"/>
      <c r="DBU66" s="34"/>
      <c r="DBV66" s="34"/>
      <c r="DBW66" s="34"/>
      <c r="DBX66" s="34"/>
      <c r="DCJ66" s="34"/>
      <c r="DCK66" s="34"/>
      <c r="DCL66" s="34"/>
      <c r="DCM66" s="34"/>
      <c r="DCN66" s="34"/>
      <c r="DCO66" s="34"/>
      <c r="DCP66" s="34"/>
      <c r="DCQ66" s="34"/>
      <c r="DCR66" s="34"/>
      <c r="DCS66" s="34"/>
      <c r="DCT66" s="34"/>
      <c r="DCU66" s="34"/>
      <c r="DCV66" s="34"/>
      <c r="DCW66" s="34"/>
      <c r="DCX66" s="34"/>
      <c r="DCY66" s="34"/>
      <c r="DCZ66" s="34"/>
      <c r="DDA66" s="34"/>
      <c r="DDB66" s="34"/>
      <c r="DDC66" s="34"/>
      <c r="DDD66" s="34"/>
      <c r="DDE66" s="34"/>
      <c r="DDF66" s="34"/>
      <c r="DDG66" s="34"/>
      <c r="DDH66" s="34"/>
      <c r="DDI66" s="34"/>
      <c r="DDJ66" s="34"/>
      <c r="DDK66" s="34"/>
      <c r="DDL66" s="34"/>
      <c r="DDM66" s="34"/>
      <c r="DDN66" s="34"/>
      <c r="DDO66" s="34"/>
      <c r="DDP66" s="34"/>
      <c r="DDQ66" s="34"/>
      <c r="DDR66" s="34"/>
      <c r="DDS66" s="34"/>
      <c r="DDT66" s="34"/>
      <c r="DDU66" s="34"/>
      <c r="DDV66" s="34"/>
      <c r="DDW66" s="34"/>
      <c r="DDX66" s="34"/>
      <c r="DDY66" s="34"/>
      <c r="DDZ66" s="34"/>
      <c r="DLQ66" s="34"/>
      <c r="DLR66" s="34"/>
      <c r="DLS66" s="34"/>
      <c r="DLT66" s="34"/>
      <c r="DMF66" s="34"/>
      <c r="DMG66" s="34"/>
      <c r="DMH66" s="34"/>
      <c r="DMI66" s="34"/>
      <c r="DMJ66" s="34"/>
      <c r="DMK66" s="34"/>
      <c r="DML66" s="34"/>
      <c r="DMM66" s="34"/>
      <c r="DMN66" s="34"/>
      <c r="DMO66" s="34"/>
      <c r="DMP66" s="34"/>
      <c r="DMQ66" s="34"/>
      <c r="DMR66" s="34"/>
      <c r="DMS66" s="34"/>
      <c r="DMT66" s="34"/>
      <c r="DMU66" s="34"/>
      <c r="DMV66" s="34"/>
      <c r="DMW66" s="34"/>
      <c r="DMX66" s="34"/>
      <c r="DMY66" s="34"/>
      <c r="DMZ66" s="34"/>
      <c r="DNA66" s="34"/>
      <c r="DNB66" s="34"/>
      <c r="DNC66" s="34"/>
      <c r="DND66" s="34"/>
      <c r="DNE66" s="34"/>
      <c r="DNF66" s="34"/>
      <c r="DNG66" s="34"/>
      <c r="DNH66" s="34"/>
      <c r="DNI66" s="34"/>
      <c r="DNJ66" s="34"/>
      <c r="DNK66" s="34"/>
      <c r="DNL66" s="34"/>
      <c r="DNM66" s="34"/>
      <c r="DNN66" s="34"/>
      <c r="DNO66" s="34"/>
      <c r="DNP66" s="34"/>
      <c r="DNQ66" s="34"/>
      <c r="DNR66" s="34"/>
      <c r="DNS66" s="34"/>
      <c r="DNT66" s="34"/>
      <c r="DNU66" s="34"/>
      <c r="DNV66" s="34"/>
      <c r="DVM66" s="34"/>
      <c r="DVN66" s="34"/>
      <c r="DVO66" s="34"/>
      <c r="DVP66" s="34"/>
      <c r="DWB66" s="34"/>
      <c r="DWC66" s="34"/>
      <c r="DWD66" s="34"/>
      <c r="DWE66" s="34"/>
      <c r="DWF66" s="34"/>
      <c r="DWG66" s="34"/>
      <c r="DWH66" s="34"/>
      <c r="DWI66" s="34"/>
      <c r="DWJ66" s="34"/>
      <c r="DWK66" s="34"/>
      <c r="DWL66" s="34"/>
      <c r="DWM66" s="34"/>
      <c r="DWN66" s="34"/>
      <c r="DWO66" s="34"/>
      <c r="DWP66" s="34"/>
      <c r="DWQ66" s="34"/>
      <c r="DWR66" s="34"/>
      <c r="DWS66" s="34"/>
      <c r="DWT66" s="34"/>
      <c r="DWU66" s="34"/>
      <c r="DWV66" s="34"/>
      <c r="DWW66" s="34"/>
      <c r="DWX66" s="34"/>
      <c r="DWY66" s="34"/>
      <c r="DWZ66" s="34"/>
      <c r="DXA66" s="34"/>
      <c r="DXB66" s="34"/>
      <c r="DXC66" s="34"/>
      <c r="DXD66" s="34"/>
      <c r="DXE66" s="34"/>
      <c r="DXF66" s="34"/>
      <c r="DXG66" s="34"/>
      <c r="DXH66" s="34"/>
      <c r="DXI66" s="34"/>
      <c r="DXJ66" s="34"/>
      <c r="DXK66" s="34"/>
      <c r="DXL66" s="34"/>
      <c r="DXM66" s="34"/>
      <c r="DXN66" s="34"/>
      <c r="DXO66" s="34"/>
      <c r="DXP66" s="34"/>
      <c r="DXQ66" s="34"/>
      <c r="DXR66" s="34"/>
      <c r="EFI66" s="34"/>
      <c r="EFJ66" s="34"/>
      <c r="EFK66" s="34"/>
      <c r="EFL66" s="34"/>
      <c r="EFX66" s="34"/>
      <c r="EFY66" s="34"/>
      <c r="EFZ66" s="34"/>
      <c r="EGA66" s="34"/>
      <c r="EGB66" s="34"/>
      <c r="EGC66" s="34"/>
      <c r="EGD66" s="34"/>
      <c r="EGE66" s="34"/>
      <c r="EGF66" s="34"/>
      <c r="EGG66" s="34"/>
      <c r="EGH66" s="34"/>
      <c r="EGI66" s="34"/>
      <c r="EGJ66" s="34"/>
      <c r="EGK66" s="34"/>
      <c r="EGL66" s="34"/>
      <c r="EGM66" s="34"/>
      <c r="EGN66" s="34"/>
      <c r="EGO66" s="34"/>
      <c r="EGP66" s="34"/>
      <c r="EGQ66" s="34"/>
      <c r="EGR66" s="34"/>
      <c r="EGS66" s="34"/>
      <c r="EGT66" s="34"/>
      <c r="EGU66" s="34"/>
      <c r="EGV66" s="34"/>
      <c r="EGW66" s="34"/>
      <c r="EGX66" s="34"/>
      <c r="EGY66" s="34"/>
      <c r="EGZ66" s="34"/>
      <c r="EHA66" s="34"/>
      <c r="EHB66" s="34"/>
      <c r="EHC66" s="34"/>
      <c r="EHD66" s="34"/>
      <c r="EHE66" s="34"/>
      <c r="EHF66" s="34"/>
      <c r="EHG66" s="34"/>
      <c r="EHH66" s="34"/>
      <c r="EHI66" s="34"/>
      <c r="EHJ66" s="34"/>
      <c r="EHK66" s="34"/>
      <c r="EHL66" s="34"/>
      <c r="EHM66" s="34"/>
      <c r="EHN66" s="34"/>
      <c r="EPE66" s="34"/>
      <c r="EPF66" s="34"/>
      <c r="EPG66" s="34"/>
      <c r="EPH66" s="34"/>
      <c r="EPT66" s="34"/>
      <c r="EPU66" s="34"/>
      <c r="EPV66" s="34"/>
      <c r="EPW66" s="34"/>
      <c r="EPX66" s="34"/>
      <c r="EPY66" s="34"/>
      <c r="EPZ66" s="34"/>
      <c r="EQA66" s="34"/>
      <c r="EQB66" s="34"/>
      <c r="EQC66" s="34"/>
      <c r="EQD66" s="34"/>
      <c r="EQE66" s="34"/>
      <c r="EQF66" s="34"/>
      <c r="EQG66" s="34"/>
      <c r="EQH66" s="34"/>
      <c r="EQI66" s="34"/>
      <c r="EQJ66" s="34"/>
      <c r="EQK66" s="34"/>
      <c r="EQL66" s="34"/>
      <c r="EQM66" s="34"/>
      <c r="EQN66" s="34"/>
      <c r="EQO66" s="34"/>
      <c r="EQP66" s="34"/>
      <c r="EQQ66" s="34"/>
      <c r="EQR66" s="34"/>
      <c r="EQS66" s="34"/>
      <c r="EQT66" s="34"/>
      <c r="EQU66" s="34"/>
      <c r="EQV66" s="34"/>
      <c r="EQW66" s="34"/>
      <c r="EQX66" s="34"/>
      <c r="EQY66" s="34"/>
      <c r="EQZ66" s="34"/>
      <c r="ERA66" s="34"/>
      <c r="ERB66" s="34"/>
      <c r="ERC66" s="34"/>
      <c r="ERD66" s="34"/>
      <c r="ERE66" s="34"/>
      <c r="ERF66" s="34"/>
      <c r="ERG66" s="34"/>
      <c r="ERH66" s="34"/>
      <c r="ERI66" s="34"/>
      <c r="ERJ66" s="34"/>
      <c r="EZA66" s="34"/>
      <c r="EZB66" s="34"/>
      <c r="EZC66" s="34"/>
      <c r="EZD66" s="34"/>
      <c r="EZP66" s="34"/>
      <c r="EZQ66" s="34"/>
      <c r="EZR66" s="34"/>
      <c r="EZS66" s="34"/>
      <c r="EZT66" s="34"/>
      <c r="EZU66" s="34"/>
      <c r="EZV66" s="34"/>
      <c r="EZW66" s="34"/>
      <c r="EZX66" s="34"/>
      <c r="EZY66" s="34"/>
      <c r="EZZ66" s="34"/>
      <c r="FAA66" s="34"/>
      <c r="FAB66" s="34"/>
      <c r="FAC66" s="34"/>
      <c r="FAD66" s="34"/>
      <c r="FAE66" s="34"/>
      <c r="FAF66" s="34"/>
      <c r="FAG66" s="34"/>
      <c r="FAH66" s="34"/>
      <c r="FAI66" s="34"/>
      <c r="FAJ66" s="34"/>
      <c r="FAK66" s="34"/>
      <c r="FAL66" s="34"/>
      <c r="FAM66" s="34"/>
      <c r="FAN66" s="34"/>
      <c r="FAO66" s="34"/>
      <c r="FAP66" s="34"/>
      <c r="FAQ66" s="34"/>
      <c r="FAR66" s="34"/>
      <c r="FAS66" s="34"/>
      <c r="FAT66" s="34"/>
      <c r="FAU66" s="34"/>
      <c r="FAV66" s="34"/>
      <c r="FAW66" s="34"/>
      <c r="FAX66" s="34"/>
      <c r="FAY66" s="34"/>
      <c r="FAZ66" s="34"/>
      <c r="FBA66" s="34"/>
      <c r="FBB66" s="34"/>
      <c r="FBC66" s="34"/>
      <c r="FBD66" s="34"/>
      <c r="FBE66" s="34"/>
      <c r="FBF66" s="34"/>
      <c r="FIW66" s="34"/>
      <c r="FIX66" s="34"/>
      <c r="FIY66" s="34"/>
      <c r="FIZ66" s="34"/>
      <c r="FJL66" s="34"/>
      <c r="FJM66" s="34"/>
      <c r="FJN66" s="34"/>
      <c r="FJO66" s="34"/>
      <c r="FJP66" s="34"/>
      <c r="FJQ66" s="34"/>
      <c r="FJR66" s="34"/>
      <c r="FJS66" s="34"/>
      <c r="FJT66" s="34"/>
      <c r="FJU66" s="34"/>
      <c r="FJV66" s="34"/>
      <c r="FJW66" s="34"/>
      <c r="FJX66" s="34"/>
      <c r="FJY66" s="34"/>
      <c r="FJZ66" s="34"/>
      <c r="FKA66" s="34"/>
      <c r="FKB66" s="34"/>
      <c r="FKC66" s="34"/>
      <c r="FKD66" s="34"/>
      <c r="FKE66" s="34"/>
      <c r="FKF66" s="34"/>
      <c r="FKG66" s="34"/>
      <c r="FKH66" s="34"/>
      <c r="FKI66" s="34"/>
      <c r="FKJ66" s="34"/>
      <c r="FKK66" s="34"/>
      <c r="FKL66" s="34"/>
      <c r="FKM66" s="34"/>
      <c r="FKN66" s="34"/>
      <c r="FKO66" s="34"/>
      <c r="FKP66" s="34"/>
      <c r="FKQ66" s="34"/>
      <c r="FKR66" s="34"/>
      <c r="FKS66" s="34"/>
      <c r="FKT66" s="34"/>
      <c r="FKU66" s="34"/>
      <c r="FKV66" s="34"/>
      <c r="FKW66" s="34"/>
      <c r="FKX66" s="34"/>
      <c r="FKY66" s="34"/>
      <c r="FKZ66" s="34"/>
      <c r="FLA66" s="34"/>
      <c r="FLB66" s="34"/>
      <c r="FSS66" s="34"/>
      <c r="FST66" s="34"/>
      <c r="FSU66" s="34"/>
      <c r="FSV66" s="34"/>
      <c r="FTH66" s="34"/>
      <c r="FTI66" s="34"/>
      <c r="FTJ66" s="34"/>
      <c r="FTK66" s="34"/>
      <c r="FTL66" s="34"/>
      <c r="FTM66" s="34"/>
      <c r="FTN66" s="34"/>
      <c r="FTO66" s="34"/>
      <c r="FTP66" s="34"/>
      <c r="FTQ66" s="34"/>
      <c r="FTR66" s="34"/>
      <c r="FTS66" s="34"/>
      <c r="FTT66" s="34"/>
      <c r="FTU66" s="34"/>
      <c r="FTV66" s="34"/>
      <c r="FTW66" s="34"/>
      <c r="FTX66" s="34"/>
      <c r="FTY66" s="34"/>
      <c r="FTZ66" s="34"/>
      <c r="FUA66" s="34"/>
      <c r="FUB66" s="34"/>
      <c r="FUC66" s="34"/>
      <c r="FUD66" s="34"/>
      <c r="FUE66" s="34"/>
      <c r="FUF66" s="34"/>
      <c r="FUG66" s="34"/>
      <c r="FUH66" s="34"/>
      <c r="FUI66" s="34"/>
      <c r="FUJ66" s="34"/>
      <c r="FUK66" s="34"/>
      <c r="FUL66" s="34"/>
      <c r="FUM66" s="34"/>
      <c r="FUN66" s="34"/>
      <c r="FUO66" s="34"/>
      <c r="FUP66" s="34"/>
      <c r="FUQ66" s="34"/>
      <c r="FUR66" s="34"/>
      <c r="FUS66" s="34"/>
      <c r="FUT66" s="34"/>
      <c r="FUU66" s="34"/>
      <c r="FUV66" s="34"/>
      <c r="FUW66" s="34"/>
      <c r="FUX66" s="34"/>
      <c r="GCO66" s="34"/>
      <c r="GCP66" s="34"/>
      <c r="GCQ66" s="34"/>
      <c r="GCR66" s="34"/>
      <c r="GDD66" s="34"/>
      <c r="GDE66" s="34"/>
      <c r="GDF66" s="34"/>
      <c r="GDG66" s="34"/>
      <c r="GDH66" s="34"/>
      <c r="GDI66" s="34"/>
      <c r="GDJ66" s="34"/>
      <c r="GDK66" s="34"/>
      <c r="GDL66" s="34"/>
      <c r="GDM66" s="34"/>
      <c r="GDN66" s="34"/>
      <c r="GDO66" s="34"/>
      <c r="GDP66" s="34"/>
      <c r="GDQ66" s="34"/>
      <c r="GDR66" s="34"/>
      <c r="GDS66" s="34"/>
      <c r="GDT66" s="34"/>
      <c r="GDU66" s="34"/>
      <c r="GDV66" s="34"/>
      <c r="GDW66" s="34"/>
      <c r="GDX66" s="34"/>
      <c r="GDY66" s="34"/>
      <c r="GDZ66" s="34"/>
      <c r="GEA66" s="34"/>
      <c r="GEB66" s="34"/>
      <c r="GEC66" s="34"/>
      <c r="GED66" s="34"/>
      <c r="GEE66" s="34"/>
      <c r="GEF66" s="34"/>
      <c r="GEG66" s="34"/>
      <c r="GEH66" s="34"/>
      <c r="GEI66" s="34"/>
      <c r="GEJ66" s="34"/>
      <c r="GEK66" s="34"/>
      <c r="GEL66" s="34"/>
      <c r="GEM66" s="34"/>
      <c r="GEN66" s="34"/>
      <c r="GEO66" s="34"/>
      <c r="GEP66" s="34"/>
      <c r="GEQ66" s="34"/>
      <c r="GER66" s="34"/>
      <c r="GES66" s="34"/>
      <c r="GET66" s="34"/>
      <c r="GMK66" s="34"/>
      <c r="GML66" s="34"/>
      <c r="GMM66" s="34"/>
      <c r="GMN66" s="34"/>
      <c r="GMZ66" s="34"/>
      <c r="GNA66" s="34"/>
      <c r="GNB66" s="34"/>
      <c r="GNC66" s="34"/>
      <c r="GND66" s="34"/>
      <c r="GNE66" s="34"/>
      <c r="GNF66" s="34"/>
      <c r="GNG66" s="34"/>
      <c r="GNH66" s="34"/>
      <c r="GNI66" s="34"/>
      <c r="GNJ66" s="34"/>
      <c r="GNK66" s="34"/>
      <c r="GNL66" s="34"/>
      <c r="GNM66" s="34"/>
      <c r="GNN66" s="34"/>
      <c r="GNO66" s="34"/>
      <c r="GNP66" s="34"/>
      <c r="GNQ66" s="34"/>
      <c r="GNR66" s="34"/>
      <c r="GNS66" s="34"/>
      <c r="GNT66" s="34"/>
      <c r="GNU66" s="34"/>
      <c r="GNV66" s="34"/>
      <c r="GNW66" s="34"/>
      <c r="GNX66" s="34"/>
      <c r="GNY66" s="34"/>
      <c r="GNZ66" s="34"/>
      <c r="GOA66" s="34"/>
      <c r="GOB66" s="34"/>
      <c r="GOC66" s="34"/>
      <c r="GOD66" s="34"/>
      <c r="GOE66" s="34"/>
      <c r="GOF66" s="34"/>
      <c r="GOG66" s="34"/>
      <c r="GOH66" s="34"/>
      <c r="GOI66" s="34"/>
      <c r="GOJ66" s="34"/>
      <c r="GOK66" s="34"/>
      <c r="GOL66" s="34"/>
      <c r="GOM66" s="34"/>
      <c r="GON66" s="34"/>
      <c r="GOO66" s="34"/>
      <c r="GOP66" s="34"/>
      <c r="GWG66" s="34"/>
      <c r="GWH66" s="34"/>
      <c r="GWI66" s="34"/>
      <c r="GWJ66" s="34"/>
      <c r="GWV66" s="34"/>
      <c r="GWW66" s="34"/>
      <c r="GWX66" s="34"/>
      <c r="GWY66" s="34"/>
      <c r="GWZ66" s="34"/>
      <c r="GXA66" s="34"/>
      <c r="GXB66" s="34"/>
      <c r="GXC66" s="34"/>
      <c r="GXD66" s="34"/>
      <c r="GXE66" s="34"/>
      <c r="GXF66" s="34"/>
      <c r="GXG66" s="34"/>
      <c r="GXH66" s="34"/>
      <c r="GXI66" s="34"/>
      <c r="GXJ66" s="34"/>
      <c r="GXK66" s="34"/>
      <c r="GXL66" s="34"/>
      <c r="GXM66" s="34"/>
      <c r="GXN66" s="34"/>
      <c r="GXO66" s="34"/>
      <c r="GXP66" s="34"/>
      <c r="GXQ66" s="34"/>
      <c r="GXR66" s="34"/>
      <c r="GXS66" s="34"/>
      <c r="GXT66" s="34"/>
      <c r="GXU66" s="34"/>
      <c r="GXV66" s="34"/>
      <c r="GXW66" s="34"/>
      <c r="GXX66" s="34"/>
      <c r="GXY66" s="34"/>
      <c r="GXZ66" s="34"/>
      <c r="GYA66" s="34"/>
      <c r="GYB66" s="34"/>
      <c r="GYC66" s="34"/>
      <c r="GYD66" s="34"/>
      <c r="GYE66" s="34"/>
      <c r="GYF66" s="34"/>
      <c r="GYG66" s="34"/>
      <c r="GYH66" s="34"/>
      <c r="GYI66" s="34"/>
      <c r="GYJ66" s="34"/>
      <c r="GYK66" s="34"/>
      <c r="GYL66" s="34"/>
      <c r="HGC66" s="34"/>
      <c r="HGD66" s="34"/>
      <c r="HGE66" s="34"/>
      <c r="HGF66" s="34"/>
      <c r="HGR66" s="34"/>
      <c r="HGS66" s="34"/>
      <c r="HGT66" s="34"/>
      <c r="HGU66" s="34"/>
      <c r="HGV66" s="34"/>
      <c r="HGW66" s="34"/>
      <c r="HGX66" s="34"/>
      <c r="HGY66" s="34"/>
      <c r="HGZ66" s="34"/>
      <c r="HHA66" s="34"/>
      <c r="HHB66" s="34"/>
      <c r="HHC66" s="34"/>
      <c r="HHD66" s="34"/>
      <c r="HHE66" s="34"/>
      <c r="HHF66" s="34"/>
      <c r="HHG66" s="34"/>
      <c r="HHH66" s="34"/>
      <c r="HHI66" s="34"/>
      <c r="HHJ66" s="34"/>
      <c r="HHK66" s="34"/>
      <c r="HHL66" s="34"/>
      <c r="HHM66" s="34"/>
      <c r="HHN66" s="34"/>
      <c r="HHO66" s="34"/>
      <c r="HHP66" s="34"/>
      <c r="HHQ66" s="34"/>
      <c r="HHR66" s="34"/>
      <c r="HHS66" s="34"/>
      <c r="HHT66" s="34"/>
      <c r="HHU66" s="34"/>
      <c r="HHV66" s="34"/>
      <c r="HHW66" s="34"/>
      <c r="HHX66" s="34"/>
      <c r="HHY66" s="34"/>
      <c r="HHZ66" s="34"/>
      <c r="HIA66" s="34"/>
      <c r="HIB66" s="34"/>
      <c r="HIC66" s="34"/>
      <c r="HID66" s="34"/>
      <c r="HIE66" s="34"/>
      <c r="HIF66" s="34"/>
      <c r="HIG66" s="34"/>
      <c r="HIH66" s="34"/>
      <c r="HPY66" s="34"/>
      <c r="HPZ66" s="34"/>
      <c r="HQA66" s="34"/>
      <c r="HQB66" s="34"/>
      <c r="HQN66" s="34"/>
      <c r="HQO66" s="34"/>
      <c r="HQP66" s="34"/>
      <c r="HQQ66" s="34"/>
      <c r="HQR66" s="34"/>
      <c r="HQS66" s="34"/>
      <c r="HQT66" s="34"/>
      <c r="HQU66" s="34"/>
      <c r="HQV66" s="34"/>
      <c r="HQW66" s="34"/>
      <c r="HQX66" s="34"/>
      <c r="HQY66" s="34"/>
      <c r="HQZ66" s="34"/>
      <c r="HRA66" s="34"/>
      <c r="HRB66" s="34"/>
      <c r="HRC66" s="34"/>
      <c r="HRD66" s="34"/>
      <c r="HRE66" s="34"/>
      <c r="HRF66" s="34"/>
      <c r="HRG66" s="34"/>
      <c r="HRH66" s="34"/>
      <c r="HRI66" s="34"/>
      <c r="HRJ66" s="34"/>
      <c r="HRK66" s="34"/>
      <c r="HRL66" s="34"/>
      <c r="HRM66" s="34"/>
      <c r="HRN66" s="34"/>
      <c r="HRO66" s="34"/>
      <c r="HRP66" s="34"/>
      <c r="HRQ66" s="34"/>
      <c r="HRR66" s="34"/>
      <c r="HRS66" s="34"/>
      <c r="HRT66" s="34"/>
      <c r="HRU66" s="34"/>
      <c r="HRV66" s="34"/>
      <c r="HRW66" s="34"/>
      <c r="HRX66" s="34"/>
      <c r="HRY66" s="34"/>
      <c r="HRZ66" s="34"/>
      <c r="HSA66" s="34"/>
      <c r="HSB66" s="34"/>
      <c r="HSC66" s="34"/>
      <c r="HSD66" s="34"/>
      <c r="HZU66" s="34"/>
      <c r="HZV66" s="34"/>
      <c r="HZW66" s="34"/>
      <c r="HZX66" s="34"/>
      <c r="IAJ66" s="34"/>
      <c r="IAK66" s="34"/>
      <c r="IAL66" s="34"/>
      <c r="IAM66" s="34"/>
      <c r="IAN66" s="34"/>
      <c r="IAO66" s="34"/>
      <c r="IAP66" s="34"/>
      <c r="IAQ66" s="34"/>
      <c r="IAR66" s="34"/>
      <c r="IAS66" s="34"/>
      <c r="IAT66" s="34"/>
      <c r="IAU66" s="34"/>
      <c r="IAV66" s="34"/>
      <c r="IAW66" s="34"/>
      <c r="IAX66" s="34"/>
      <c r="IAY66" s="34"/>
      <c r="IAZ66" s="34"/>
      <c r="IBA66" s="34"/>
      <c r="IBB66" s="34"/>
      <c r="IBC66" s="34"/>
      <c r="IBD66" s="34"/>
      <c r="IBE66" s="34"/>
      <c r="IBF66" s="34"/>
      <c r="IBG66" s="34"/>
      <c r="IBH66" s="34"/>
      <c r="IBI66" s="34"/>
      <c r="IBJ66" s="34"/>
      <c r="IBK66" s="34"/>
      <c r="IBL66" s="34"/>
      <c r="IBM66" s="34"/>
      <c r="IBN66" s="34"/>
      <c r="IBO66" s="34"/>
      <c r="IBP66" s="34"/>
      <c r="IBQ66" s="34"/>
      <c r="IBR66" s="34"/>
      <c r="IBS66" s="34"/>
      <c r="IBT66" s="34"/>
      <c r="IBU66" s="34"/>
      <c r="IBV66" s="34"/>
      <c r="IBW66" s="34"/>
      <c r="IBX66" s="34"/>
      <c r="IBY66" s="34"/>
      <c r="IBZ66" s="34"/>
      <c r="IJQ66" s="34"/>
      <c r="IJR66" s="34"/>
      <c r="IJS66" s="34"/>
      <c r="IJT66" s="34"/>
      <c r="IKF66" s="34"/>
      <c r="IKG66" s="34"/>
      <c r="IKH66" s="34"/>
      <c r="IKI66" s="34"/>
      <c r="IKJ66" s="34"/>
      <c r="IKK66" s="34"/>
      <c r="IKL66" s="34"/>
      <c r="IKM66" s="34"/>
      <c r="IKN66" s="34"/>
      <c r="IKO66" s="34"/>
      <c r="IKP66" s="34"/>
      <c r="IKQ66" s="34"/>
      <c r="IKR66" s="34"/>
      <c r="IKS66" s="34"/>
      <c r="IKT66" s="34"/>
      <c r="IKU66" s="34"/>
      <c r="IKV66" s="34"/>
      <c r="IKW66" s="34"/>
      <c r="IKX66" s="34"/>
      <c r="IKY66" s="34"/>
      <c r="IKZ66" s="34"/>
      <c r="ILA66" s="34"/>
      <c r="ILB66" s="34"/>
      <c r="ILC66" s="34"/>
      <c r="ILD66" s="34"/>
      <c r="ILE66" s="34"/>
      <c r="ILF66" s="34"/>
      <c r="ILG66" s="34"/>
      <c r="ILH66" s="34"/>
      <c r="ILI66" s="34"/>
      <c r="ILJ66" s="34"/>
      <c r="ILK66" s="34"/>
      <c r="ILL66" s="34"/>
      <c r="ILM66" s="34"/>
      <c r="ILN66" s="34"/>
      <c r="ILO66" s="34"/>
      <c r="ILP66" s="34"/>
      <c r="ILQ66" s="34"/>
      <c r="ILR66" s="34"/>
      <c r="ILS66" s="34"/>
      <c r="ILT66" s="34"/>
      <c r="ILU66" s="34"/>
      <c r="ILV66" s="34"/>
      <c r="ITM66" s="34"/>
      <c r="ITN66" s="34"/>
      <c r="ITO66" s="34"/>
      <c r="ITP66" s="34"/>
      <c r="IUB66" s="34"/>
      <c r="IUC66" s="34"/>
      <c r="IUD66" s="34"/>
      <c r="IUE66" s="34"/>
      <c r="IUF66" s="34"/>
      <c r="IUG66" s="34"/>
      <c r="IUH66" s="34"/>
      <c r="IUI66" s="34"/>
      <c r="IUJ66" s="34"/>
      <c r="IUK66" s="34"/>
      <c r="IUL66" s="34"/>
      <c r="IUM66" s="34"/>
      <c r="IUN66" s="34"/>
      <c r="IUO66" s="34"/>
      <c r="IUP66" s="34"/>
      <c r="IUQ66" s="34"/>
      <c r="IUR66" s="34"/>
      <c r="IUS66" s="34"/>
      <c r="IUT66" s="34"/>
      <c r="IUU66" s="34"/>
      <c r="IUV66" s="34"/>
      <c r="IUW66" s="34"/>
      <c r="IUX66" s="34"/>
      <c r="IUY66" s="34"/>
      <c r="IUZ66" s="34"/>
      <c r="IVA66" s="34"/>
      <c r="IVB66" s="34"/>
      <c r="IVC66" s="34"/>
      <c r="IVD66" s="34"/>
      <c r="IVE66" s="34"/>
      <c r="IVF66" s="34"/>
      <c r="IVG66" s="34"/>
      <c r="IVH66" s="34"/>
      <c r="IVI66" s="34"/>
      <c r="IVJ66" s="34"/>
      <c r="IVK66" s="34"/>
      <c r="IVL66" s="34"/>
      <c r="IVM66" s="34"/>
      <c r="IVN66" s="34"/>
      <c r="IVO66" s="34"/>
      <c r="IVP66" s="34"/>
      <c r="IVQ66" s="34"/>
      <c r="IVR66" s="34"/>
      <c r="JDI66" s="34"/>
      <c r="JDJ66" s="34"/>
      <c r="JDK66" s="34"/>
      <c r="JDL66" s="34"/>
      <c r="JDX66" s="34"/>
      <c r="JDY66" s="34"/>
      <c r="JDZ66" s="34"/>
      <c r="JEA66" s="34"/>
      <c r="JEB66" s="34"/>
      <c r="JEC66" s="34"/>
      <c r="JED66" s="34"/>
      <c r="JEE66" s="34"/>
      <c r="JEF66" s="34"/>
      <c r="JEG66" s="34"/>
      <c r="JEH66" s="34"/>
      <c r="JEI66" s="34"/>
      <c r="JEJ66" s="34"/>
      <c r="JEK66" s="34"/>
      <c r="JEL66" s="34"/>
      <c r="JEM66" s="34"/>
      <c r="JEN66" s="34"/>
      <c r="JEO66" s="34"/>
      <c r="JEP66" s="34"/>
      <c r="JEQ66" s="34"/>
      <c r="JER66" s="34"/>
      <c r="JES66" s="34"/>
      <c r="JET66" s="34"/>
      <c r="JEU66" s="34"/>
      <c r="JEV66" s="34"/>
      <c r="JEW66" s="34"/>
      <c r="JEX66" s="34"/>
      <c r="JEY66" s="34"/>
      <c r="JEZ66" s="34"/>
      <c r="JFA66" s="34"/>
      <c r="JFB66" s="34"/>
      <c r="JFC66" s="34"/>
      <c r="JFD66" s="34"/>
      <c r="JFE66" s="34"/>
      <c r="JFF66" s="34"/>
      <c r="JFG66" s="34"/>
      <c r="JFH66" s="34"/>
      <c r="JFI66" s="34"/>
      <c r="JFJ66" s="34"/>
      <c r="JFK66" s="34"/>
      <c r="JFL66" s="34"/>
      <c r="JFM66" s="34"/>
      <c r="JFN66" s="34"/>
      <c r="JNE66" s="34"/>
      <c r="JNF66" s="34"/>
      <c r="JNG66" s="34"/>
      <c r="JNH66" s="34"/>
      <c r="JNT66" s="34"/>
      <c r="JNU66" s="34"/>
      <c r="JNV66" s="34"/>
      <c r="JNW66" s="34"/>
      <c r="JNX66" s="34"/>
      <c r="JNY66" s="34"/>
      <c r="JNZ66" s="34"/>
      <c r="JOA66" s="34"/>
      <c r="JOB66" s="34"/>
      <c r="JOC66" s="34"/>
      <c r="JOD66" s="34"/>
      <c r="JOE66" s="34"/>
      <c r="JOF66" s="34"/>
      <c r="JOG66" s="34"/>
      <c r="JOH66" s="34"/>
      <c r="JOI66" s="34"/>
      <c r="JOJ66" s="34"/>
      <c r="JOK66" s="34"/>
      <c r="JOL66" s="34"/>
      <c r="JOM66" s="34"/>
      <c r="JON66" s="34"/>
      <c r="JOO66" s="34"/>
      <c r="JOP66" s="34"/>
      <c r="JOQ66" s="34"/>
      <c r="JOR66" s="34"/>
      <c r="JOS66" s="34"/>
      <c r="JOT66" s="34"/>
      <c r="JOU66" s="34"/>
      <c r="JOV66" s="34"/>
      <c r="JOW66" s="34"/>
      <c r="JOX66" s="34"/>
      <c r="JOY66" s="34"/>
      <c r="JOZ66" s="34"/>
      <c r="JPA66" s="34"/>
      <c r="JPB66" s="34"/>
      <c r="JPC66" s="34"/>
      <c r="JPD66" s="34"/>
      <c r="JPE66" s="34"/>
      <c r="JPF66" s="34"/>
      <c r="JPG66" s="34"/>
      <c r="JPH66" s="34"/>
      <c r="JPI66" s="34"/>
      <c r="JPJ66" s="34"/>
      <c r="JXA66" s="34"/>
      <c r="JXB66" s="34"/>
      <c r="JXC66" s="34"/>
      <c r="JXD66" s="34"/>
      <c r="JXP66" s="34"/>
      <c r="JXQ66" s="34"/>
      <c r="JXR66" s="34"/>
      <c r="JXS66" s="34"/>
      <c r="JXT66" s="34"/>
      <c r="JXU66" s="34"/>
      <c r="JXV66" s="34"/>
      <c r="JXW66" s="34"/>
      <c r="JXX66" s="34"/>
      <c r="JXY66" s="34"/>
      <c r="JXZ66" s="34"/>
      <c r="JYA66" s="34"/>
      <c r="JYB66" s="34"/>
      <c r="JYC66" s="34"/>
      <c r="JYD66" s="34"/>
      <c r="JYE66" s="34"/>
      <c r="JYF66" s="34"/>
      <c r="JYG66" s="34"/>
      <c r="JYH66" s="34"/>
      <c r="JYI66" s="34"/>
      <c r="JYJ66" s="34"/>
      <c r="JYK66" s="34"/>
      <c r="JYL66" s="34"/>
      <c r="JYM66" s="34"/>
      <c r="JYN66" s="34"/>
      <c r="JYO66" s="34"/>
      <c r="JYP66" s="34"/>
      <c r="JYQ66" s="34"/>
      <c r="JYR66" s="34"/>
      <c r="JYS66" s="34"/>
      <c r="JYT66" s="34"/>
      <c r="JYU66" s="34"/>
      <c r="JYV66" s="34"/>
      <c r="JYW66" s="34"/>
      <c r="JYX66" s="34"/>
      <c r="JYY66" s="34"/>
      <c r="JYZ66" s="34"/>
      <c r="JZA66" s="34"/>
      <c r="JZB66" s="34"/>
      <c r="JZC66" s="34"/>
      <c r="JZD66" s="34"/>
      <c r="JZE66" s="34"/>
      <c r="JZF66" s="34"/>
      <c r="KGW66" s="34"/>
      <c r="KGX66" s="34"/>
      <c r="KGY66" s="34"/>
      <c r="KGZ66" s="34"/>
      <c r="KHL66" s="34"/>
      <c r="KHM66" s="34"/>
      <c r="KHN66" s="34"/>
      <c r="KHO66" s="34"/>
      <c r="KHP66" s="34"/>
      <c r="KHQ66" s="34"/>
      <c r="KHR66" s="34"/>
      <c r="KHS66" s="34"/>
      <c r="KHT66" s="34"/>
      <c r="KHU66" s="34"/>
      <c r="KHV66" s="34"/>
      <c r="KHW66" s="34"/>
      <c r="KHX66" s="34"/>
      <c r="KHY66" s="34"/>
      <c r="KHZ66" s="34"/>
      <c r="KIA66" s="34"/>
      <c r="KIB66" s="34"/>
      <c r="KIC66" s="34"/>
      <c r="KID66" s="34"/>
      <c r="KIE66" s="34"/>
      <c r="KIF66" s="34"/>
      <c r="KIG66" s="34"/>
      <c r="KIH66" s="34"/>
      <c r="KII66" s="34"/>
      <c r="KIJ66" s="34"/>
      <c r="KIK66" s="34"/>
      <c r="KIL66" s="34"/>
      <c r="KIM66" s="34"/>
      <c r="KIN66" s="34"/>
      <c r="KIO66" s="34"/>
      <c r="KIP66" s="34"/>
      <c r="KIQ66" s="34"/>
      <c r="KIR66" s="34"/>
      <c r="KIS66" s="34"/>
      <c r="KIT66" s="34"/>
      <c r="KIU66" s="34"/>
      <c r="KIV66" s="34"/>
      <c r="KIW66" s="34"/>
      <c r="KIX66" s="34"/>
      <c r="KIY66" s="34"/>
      <c r="KIZ66" s="34"/>
      <c r="KJA66" s="34"/>
      <c r="KJB66" s="34"/>
      <c r="KQS66" s="34"/>
      <c r="KQT66" s="34"/>
      <c r="KQU66" s="34"/>
      <c r="KQV66" s="34"/>
      <c r="KRH66" s="34"/>
      <c r="KRI66" s="34"/>
      <c r="KRJ66" s="34"/>
      <c r="KRK66" s="34"/>
      <c r="KRL66" s="34"/>
      <c r="KRM66" s="34"/>
      <c r="KRN66" s="34"/>
      <c r="KRO66" s="34"/>
      <c r="KRP66" s="34"/>
      <c r="KRQ66" s="34"/>
      <c r="KRR66" s="34"/>
      <c r="KRS66" s="34"/>
      <c r="KRT66" s="34"/>
      <c r="KRU66" s="34"/>
      <c r="KRV66" s="34"/>
      <c r="KRW66" s="34"/>
      <c r="KRX66" s="34"/>
      <c r="KRY66" s="34"/>
      <c r="KRZ66" s="34"/>
      <c r="KSA66" s="34"/>
      <c r="KSB66" s="34"/>
      <c r="KSC66" s="34"/>
      <c r="KSD66" s="34"/>
      <c r="KSE66" s="34"/>
      <c r="KSF66" s="34"/>
      <c r="KSG66" s="34"/>
      <c r="KSH66" s="34"/>
      <c r="KSI66" s="34"/>
      <c r="KSJ66" s="34"/>
      <c r="KSK66" s="34"/>
      <c r="KSL66" s="34"/>
      <c r="KSM66" s="34"/>
      <c r="KSN66" s="34"/>
      <c r="KSO66" s="34"/>
      <c r="KSP66" s="34"/>
      <c r="KSQ66" s="34"/>
      <c r="KSR66" s="34"/>
      <c r="KSS66" s="34"/>
      <c r="KST66" s="34"/>
      <c r="KSU66" s="34"/>
      <c r="KSV66" s="34"/>
      <c r="KSW66" s="34"/>
      <c r="KSX66" s="34"/>
      <c r="LAO66" s="34"/>
      <c r="LAP66" s="34"/>
      <c r="LAQ66" s="34"/>
      <c r="LAR66" s="34"/>
      <c r="LBD66" s="34"/>
      <c r="LBE66" s="34"/>
      <c r="LBF66" s="34"/>
      <c r="LBG66" s="34"/>
      <c r="LBH66" s="34"/>
      <c r="LBI66" s="34"/>
      <c r="LBJ66" s="34"/>
      <c r="LBK66" s="34"/>
      <c r="LBL66" s="34"/>
      <c r="LBM66" s="34"/>
      <c r="LBN66" s="34"/>
      <c r="LBO66" s="34"/>
      <c r="LBP66" s="34"/>
      <c r="LBQ66" s="34"/>
      <c r="LBR66" s="34"/>
      <c r="LBS66" s="34"/>
      <c r="LBT66" s="34"/>
      <c r="LBU66" s="34"/>
      <c r="LBV66" s="34"/>
      <c r="LBW66" s="34"/>
      <c r="LBX66" s="34"/>
      <c r="LBY66" s="34"/>
      <c r="LBZ66" s="34"/>
      <c r="LCA66" s="34"/>
      <c r="LCB66" s="34"/>
      <c r="LCC66" s="34"/>
      <c r="LCD66" s="34"/>
      <c r="LCE66" s="34"/>
      <c r="LCF66" s="34"/>
      <c r="LCG66" s="34"/>
      <c r="LCH66" s="34"/>
      <c r="LCI66" s="34"/>
      <c r="LCJ66" s="34"/>
      <c r="LCK66" s="34"/>
      <c r="LCL66" s="34"/>
      <c r="LCM66" s="34"/>
      <c r="LCN66" s="34"/>
      <c r="LCO66" s="34"/>
      <c r="LCP66" s="34"/>
      <c r="LCQ66" s="34"/>
      <c r="LCR66" s="34"/>
      <c r="LCS66" s="34"/>
      <c r="LCT66" s="34"/>
      <c r="LKK66" s="34"/>
      <c r="LKL66" s="34"/>
      <c r="LKM66" s="34"/>
      <c r="LKN66" s="34"/>
      <c r="LKZ66" s="34"/>
      <c r="LLA66" s="34"/>
      <c r="LLB66" s="34"/>
      <c r="LLC66" s="34"/>
      <c r="LLD66" s="34"/>
      <c r="LLE66" s="34"/>
      <c r="LLF66" s="34"/>
      <c r="LLG66" s="34"/>
      <c r="LLH66" s="34"/>
      <c r="LLI66" s="34"/>
      <c r="LLJ66" s="34"/>
      <c r="LLK66" s="34"/>
      <c r="LLL66" s="34"/>
      <c r="LLM66" s="34"/>
      <c r="LLN66" s="34"/>
      <c r="LLO66" s="34"/>
      <c r="LLP66" s="34"/>
      <c r="LLQ66" s="34"/>
      <c r="LLR66" s="34"/>
      <c r="LLS66" s="34"/>
      <c r="LLT66" s="34"/>
      <c r="LLU66" s="34"/>
      <c r="LLV66" s="34"/>
      <c r="LLW66" s="34"/>
      <c r="LLX66" s="34"/>
      <c r="LLY66" s="34"/>
      <c r="LLZ66" s="34"/>
      <c r="LMA66" s="34"/>
      <c r="LMB66" s="34"/>
      <c r="LMC66" s="34"/>
      <c r="LMD66" s="34"/>
      <c r="LME66" s="34"/>
      <c r="LMF66" s="34"/>
      <c r="LMG66" s="34"/>
      <c r="LMH66" s="34"/>
      <c r="LMI66" s="34"/>
      <c r="LMJ66" s="34"/>
      <c r="LMK66" s="34"/>
      <c r="LML66" s="34"/>
      <c r="LMM66" s="34"/>
      <c r="LMN66" s="34"/>
      <c r="LMO66" s="34"/>
      <c r="LMP66" s="34"/>
      <c r="LUG66" s="34"/>
      <c r="LUH66" s="34"/>
      <c r="LUI66" s="34"/>
      <c r="LUJ66" s="34"/>
      <c r="LUV66" s="34"/>
      <c r="LUW66" s="34"/>
      <c r="LUX66" s="34"/>
      <c r="LUY66" s="34"/>
      <c r="LUZ66" s="34"/>
      <c r="LVA66" s="34"/>
      <c r="LVB66" s="34"/>
      <c r="LVC66" s="34"/>
      <c r="LVD66" s="34"/>
      <c r="LVE66" s="34"/>
      <c r="LVF66" s="34"/>
      <c r="LVG66" s="34"/>
      <c r="LVH66" s="34"/>
      <c r="LVI66" s="34"/>
      <c r="LVJ66" s="34"/>
      <c r="LVK66" s="34"/>
      <c r="LVL66" s="34"/>
      <c r="LVM66" s="34"/>
      <c r="LVN66" s="34"/>
      <c r="LVO66" s="34"/>
      <c r="LVP66" s="34"/>
      <c r="LVQ66" s="34"/>
      <c r="LVR66" s="34"/>
      <c r="LVS66" s="34"/>
      <c r="LVT66" s="34"/>
      <c r="LVU66" s="34"/>
      <c r="LVV66" s="34"/>
      <c r="LVW66" s="34"/>
      <c r="LVX66" s="34"/>
      <c r="LVY66" s="34"/>
      <c r="LVZ66" s="34"/>
      <c r="LWA66" s="34"/>
      <c r="LWB66" s="34"/>
      <c r="LWC66" s="34"/>
      <c r="LWD66" s="34"/>
      <c r="LWE66" s="34"/>
      <c r="LWF66" s="34"/>
      <c r="LWG66" s="34"/>
      <c r="LWH66" s="34"/>
      <c r="LWI66" s="34"/>
      <c r="LWJ66" s="34"/>
      <c r="LWK66" s="34"/>
      <c r="LWL66" s="34"/>
      <c r="MEC66" s="34"/>
      <c r="MED66" s="34"/>
      <c r="MEE66" s="34"/>
      <c r="MEF66" s="34"/>
      <c r="MER66" s="34"/>
      <c r="MES66" s="34"/>
      <c r="MET66" s="34"/>
      <c r="MEU66" s="34"/>
      <c r="MEV66" s="34"/>
      <c r="MEW66" s="34"/>
      <c r="MEX66" s="34"/>
      <c r="MEY66" s="34"/>
      <c r="MEZ66" s="34"/>
      <c r="MFA66" s="34"/>
      <c r="MFB66" s="34"/>
      <c r="MFC66" s="34"/>
      <c r="MFD66" s="34"/>
      <c r="MFE66" s="34"/>
      <c r="MFF66" s="34"/>
      <c r="MFG66" s="34"/>
      <c r="MFH66" s="34"/>
      <c r="MFI66" s="34"/>
      <c r="MFJ66" s="34"/>
      <c r="MFK66" s="34"/>
      <c r="MFL66" s="34"/>
      <c r="MFM66" s="34"/>
      <c r="MFN66" s="34"/>
      <c r="MFO66" s="34"/>
      <c r="MFP66" s="34"/>
      <c r="MFQ66" s="34"/>
      <c r="MFR66" s="34"/>
      <c r="MFS66" s="34"/>
      <c r="MFT66" s="34"/>
      <c r="MFU66" s="34"/>
      <c r="MFV66" s="34"/>
      <c r="MFW66" s="34"/>
      <c r="MFX66" s="34"/>
      <c r="MFY66" s="34"/>
      <c r="MFZ66" s="34"/>
      <c r="MGA66" s="34"/>
      <c r="MGB66" s="34"/>
      <c r="MGC66" s="34"/>
      <c r="MGD66" s="34"/>
      <c r="MGE66" s="34"/>
      <c r="MGF66" s="34"/>
      <c r="MGG66" s="34"/>
      <c r="MGH66" s="34"/>
      <c r="MNY66" s="34"/>
      <c r="MNZ66" s="34"/>
      <c r="MOA66" s="34"/>
      <c r="MOB66" s="34"/>
      <c r="MON66" s="34"/>
      <c r="MOO66" s="34"/>
      <c r="MOP66" s="34"/>
      <c r="MOQ66" s="34"/>
      <c r="MOR66" s="34"/>
      <c r="MOS66" s="34"/>
      <c r="MOT66" s="34"/>
      <c r="MOU66" s="34"/>
      <c r="MOV66" s="34"/>
      <c r="MOW66" s="34"/>
      <c r="MOX66" s="34"/>
      <c r="MOY66" s="34"/>
      <c r="MOZ66" s="34"/>
      <c r="MPA66" s="34"/>
      <c r="MPB66" s="34"/>
      <c r="MPC66" s="34"/>
      <c r="MPD66" s="34"/>
      <c r="MPE66" s="34"/>
      <c r="MPF66" s="34"/>
      <c r="MPG66" s="34"/>
      <c r="MPH66" s="34"/>
      <c r="MPI66" s="34"/>
      <c r="MPJ66" s="34"/>
      <c r="MPK66" s="34"/>
      <c r="MPL66" s="34"/>
      <c r="MPM66" s="34"/>
      <c r="MPN66" s="34"/>
      <c r="MPO66" s="34"/>
      <c r="MPP66" s="34"/>
      <c r="MPQ66" s="34"/>
      <c r="MPR66" s="34"/>
      <c r="MPS66" s="34"/>
      <c r="MPT66" s="34"/>
      <c r="MPU66" s="34"/>
      <c r="MPV66" s="34"/>
      <c r="MPW66" s="34"/>
      <c r="MPX66" s="34"/>
      <c r="MPY66" s="34"/>
      <c r="MPZ66" s="34"/>
      <c r="MQA66" s="34"/>
      <c r="MQB66" s="34"/>
      <c r="MQC66" s="34"/>
      <c r="MQD66" s="34"/>
      <c r="MXU66" s="34"/>
      <c r="MXV66" s="34"/>
      <c r="MXW66" s="34"/>
      <c r="MXX66" s="34"/>
      <c r="MYJ66" s="34"/>
      <c r="MYK66" s="34"/>
      <c r="MYL66" s="34"/>
      <c r="MYM66" s="34"/>
      <c r="MYN66" s="34"/>
      <c r="MYO66" s="34"/>
      <c r="MYP66" s="34"/>
      <c r="MYQ66" s="34"/>
      <c r="MYR66" s="34"/>
      <c r="MYS66" s="34"/>
      <c r="MYT66" s="34"/>
      <c r="MYU66" s="34"/>
      <c r="MYV66" s="34"/>
      <c r="MYW66" s="34"/>
      <c r="MYX66" s="34"/>
      <c r="MYY66" s="34"/>
      <c r="MYZ66" s="34"/>
      <c r="MZA66" s="34"/>
      <c r="MZB66" s="34"/>
      <c r="MZC66" s="34"/>
      <c r="MZD66" s="34"/>
      <c r="MZE66" s="34"/>
      <c r="MZF66" s="34"/>
      <c r="MZG66" s="34"/>
      <c r="MZH66" s="34"/>
      <c r="MZI66" s="34"/>
      <c r="MZJ66" s="34"/>
      <c r="MZK66" s="34"/>
      <c r="MZL66" s="34"/>
      <c r="MZM66" s="34"/>
      <c r="MZN66" s="34"/>
      <c r="MZO66" s="34"/>
      <c r="MZP66" s="34"/>
      <c r="MZQ66" s="34"/>
      <c r="MZR66" s="34"/>
      <c r="MZS66" s="34"/>
      <c r="MZT66" s="34"/>
      <c r="MZU66" s="34"/>
      <c r="MZV66" s="34"/>
      <c r="MZW66" s="34"/>
      <c r="MZX66" s="34"/>
      <c r="MZY66" s="34"/>
      <c r="MZZ66" s="34"/>
      <c r="NHQ66" s="34"/>
      <c r="NHR66" s="34"/>
      <c r="NHS66" s="34"/>
      <c r="NHT66" s="34"/>
      <c r="NIF66" s="34"/>
      <c r="NIG66" s="34"/>
      <c r="NIH66" s="34"/>
      <c r="NII66" s="34"/>
      <c r="NIJ66" s="34"/>
      <c r="NIK66" s="34"/>
      <c r="NIL66" s="34"/>
      <c r="NIM66" s="34"/>
      <c r="NIN66" s="34"/>
      <c r="NIO66" s="34"/>
      <c r="NIP66" s="34"/>
      <c r="NIQ66" s="34"/>
      <c r="NIR66" s="34"/>
      <c r="NIS66" s="34"/>
      <c r="NIT66" s="34"/>
      <c r="NIU66" s="34"/>
      <c r="NIV66" s="34"/>
      <c r="NIW66" s="34"/>
      <c r="NIX66" s="34"/>
      <c r="NIY66" s="34"/>
      <c r="NIZ66" s="34"/>
      <c r="NJA66" s="34"/>
      <c r="NJB66" s="34"/>
      <c r="NJC66" s="34"/>
      <c r="NJD66" s="34"/>
      <c r="NJE66" s="34"/>
      <c r="NJF66" s="34"/>
      <c r="NJG66" s="34"/>
      <c r="NJH66" s="34"/>
      <c r="NJI66" s="34"/>
      <c r="NJJ66" s="34"/>
      <c r="NJK66" s="34"/>
      <c r="NJL66" s="34"/>
      <c r="NJM66" s="34"/>
      <c r="NJN66" s="34"/>
      <c r="NJO66" s="34"/>
      <c r="NJP66" s="34"/>
      <c r="NJQ66" s="34"/>
      <c r="NJR66" s="34"/>
      <c r="NJS66" s="34"/>
      <c r="NJT66" s="34"/>
      <c r="NJU66" s="34"/>
      <c r="NJV66" s="34"/>
      <c r="NRM66" s="34"/>
      <c r="NRN66" s="34"/>
      <c r="NRO66" s="34"/>
      <c r="NRP66" s="34"/>
      <c r="NSB66" s="34"/>
      <c r="NSC66" s="34"/>
      <c r="NSD66" s="34"/>
      <c r="NSE66" s="34"/>
      <c r="NSF66" s="34"/>
      <c r="NSG66" s="34"/>
      <c r="NSH66" s="34"/>
      <c r="NSI66" s="34"/>
      <c r="NSJ66" s="34"/>
      <c r="NSK66" s="34"/>
      <c r="NSL66" s="34"/>
      <c r="NSM66" s="34"/>
      <c r="NSN66" s="34"/>
      <c r="NSO66" s="34"/>
      <c r="NSP66" s="34"/>
      <c r="NSQ66" s="34"/>
      <c r="NSR66" s="34"/>
      <c r="NSS66" s="34"/>
      <c r="NST66" s="34"/>
      <c r="NSU66" s="34"/>
      <c r="NSV66" s="34"/>
      <c r="NSW66" s="34"/>
      <c r="NSX66" s="34"/>
      <c r="NSY66" s="34"/>
      <c r="NSZ66" s="34"/>
      <c r="NTA66" s="34"/>
      <c r="NTB66" s="34"/>
      <c r="NTC66" s="34"/>
      <c r="NTD66" s="34"/>
      <c r="NTE66" s="34"/>
      <c r="NTF66" s="34"/>
      <c r="NTG66" s="34"/>
      <c r="NTH66" s="34"/>
      <c r="NTI66" s="34"/>
      <c r="NTJ66" s="34"/>
      <c r="NTK66" s="34"/>
      <c r="NTL66" s="34"/>
      <c r="NTM66" s="34"/>
      <c r="NTN66" s="34"/>
      <c r="NTO66" s="34"/>
      <c r="NTP66" s="34"/>
      <c r="NTQ66" s="34"/>
      <c r="NTR66" s="34"/>
      <c r="OBI66" s="34"/>
      <c r="OBJ66" s="34"/>
      <c r="OBK66" s="34"/>
      <c r="OBL66" s="34"/>
      <c r="OBX66" s="34"/>
      <c r="OBY66" s="34"/>
      <c r="OBZ66" s="34"/>
      <c r="OCA66" s="34"/>
      <c r="OCB66" s="34"/>
      <c r="OCC66" s="34"/>
      <c r="OCD66" s="34"/>
      <c r="OCE66" s="34"/>
      <c r="OCF66" s="34"/>
      <c r="OCG66" s="34"/>
      <c r="OCH66" s="34"/>
      <c r="OCI66" s="34"/>
      <c r="OCJ66" s="34"/>
      <c r="OCK66" s="34"/>
      <c r="OCL66" s="34"/>
      <c r="OCM66" s="34"/>
      <c r="OCN66" s="34"/>
      <c r="OCO66" s="34"/>
      <c r="OCP66" s="34"/>
      <c r="OCQ66" s="34"/>
      <c r="OCR66" s="34"/>
      <c r="OCS66" s="34"/>
      <c r="OCT66" s="34"/>
      <c r="OCU66" s="34"/>
      <c r="OCV66" s="34"/>
      <c r="OCW66" s="34"/>
      <c r="OCX66" s="34"/>
      <c r="OCY66" s="34"/>
      <c r="OCZ66" s="34"/>
      <c r="ODA66" s="34"/>
      <c r="ODB66" s="34"/>
      <c r="ODC66" s="34"/>
      <c r="ODD66" s="34"/>
      <c r="ODE66" s="34"/>
      <c r="ODF66" s="34"/>
      <c r="ODG66" s="34"/>
      <c r="ODH66" s="34"/>
      <c r="ODI66" s="34"/>
      <c r="ODJ66" s="34"/>
      <c r="ODK66" s="34"/>
      <c r="ODL66" s="34"/>
      <c r="ODM66" s="34"/>
      <c r="ODN66" s="34"/>
      <c r="OLE66" s="34"/>
      <c r="OLF66" s="34"/>
      <c r="OLG66" s="34"/>
      <c r="OLH66" s="34"/>
      <c r="OLT66" s="34"/>
      <c r="OLU66" s="34"/>
      <c r="OLV66" s="34"/>
      <c r="OLW66" s="34"/>
      <c r="OLX66" s="34"/>
      <c r="OLY66" s="34"/>
      <c r="OLZ66" s="34"/>
      <c r="OMA66" s="34"/>
      <c r="OMB66" s="34"/>
      <c r="OMC66" s="34"/>
      <c r="OMD66" s="34"/>
      <c r="OME66" s="34"/>
      <c r="OMF66" s="34"/>
      <c r="OMG66" s="34"/>
      <c r="OMH66" s="34"/>
      <c r="OMI66" s="34"/>
      <c r="OMJ66" s="34"/>
      <c r="OMK66" s="34"/>
      <c r="OML66" s="34"/>
      <c r="OMM66" s="34"/>
      <c r="OMN66" s="34"/>
      <c r="OMO66" s="34"/>
      <c r="OMP66" s="34"/>
      <c r="OMQ66" s="34"/>
      <c r="OMR66" s="34"/>
      <c r="OMS66" s="34"/>
      <c r="OMT66" s="34"/>
      <c r="OMU66" s="34"/>
      <c r="OMV66" s="34"/>
      <c r="OMW66" s="34"/>
      <c r="OMX66" s="34"/>
      <c r="OMY66" s="34"/>
      <c r="OMZ66" s="34"/>
      <c r="ONA66" s="34"/>
      <c r="ONB66" s="34"/>
      <c r="ONC66" s="34"/>
      <c r="OND66" s="34"/>
      <c r="ONE66" s="34"/>
      <c r="ONF66" s="34"/>
      <c r="ONG66" s="34"/>
      <c r="ONH66" s="34"/>
      <c r="ONI66" s="34"/>
      <c r="ONJ66" s="34"/>
      <c r="OVA66" s="34"/>
      <c r="OVB66" s="34"/>
      <c r="OVC66" s="34"/>
      <c r="OVD66" s="34"/>
      <c r="OVP66" s="34"/>
      <c r="OVQ66" s="34"/>
      <c r="OVR66" s="34"/>
      <c r="OVS66" s="34"/>
      <c r="OVT66" s="34"/>
      <c r="OVU66" s="34"/>
      <c r="OVV66" s="34"/>
      <c r="OVW66" s="34"/>
      <c r="OVX66" s="34"/>
      <c r="OVY66" s="34"/>
      <c r="OVZ66" s="34"/>
      <c r="OWA66" s="34"/>
      <c r="OWB66" s="34"/>
      <c r="OWC66" s="34"/>
      <c r="OWD66" s="34"/>
      <c r="OWE66" s="34"/>
      <c r="OWF66" s="34"/>
      <c r="OWG66" s="34"/>
      <c r="OWH66" s="34"/>
      <c r="OWI66" s="34"/>
      <c r="OWJ66" s="34"/>
      <c r="OWK66" s="34"/>
      <c r="OWL66" s="34"/>
      <c r="OWM66" s="34"/>
      <c r="OWN66" s="34"/>
      <c r="OWO66" s="34"/>
      <c r="OWP66" s="34"/>
      <c r="OWQ66" s="34"/>
      <c r="OWR66" s="34"/>
      <c r="OWS66" s="34"/>
      <c r="OWT66" s="34"/>
      <c r="OWU66" s="34"/>
      <c r="OWV66" s="34"/>
      <c r="OWW66" s="34"/>
      <c r="OWX66" s="34"/>
      <c r="OWY66" s="34"/>
      <c r="OWZ66" s="34"/>
      <c r="OXA66" s="34"/>
      <c r="OXB66" s="34"/>
      <c r="OXC66" s="34"/>
      <c r="OXD66" s="34"/>
      <c r="OXE66" s="34"/>
      <c r="OXF66" s="34"/>
      <c r="PEW66" s="34"/>
      <c r="PEX66" s="34"/>
      <c r="PEY66" s="34"/>
      <c r="PEZ66" s="34"/>
      <c r="PFL66" s="34"/>
      <c r="PFM66" s="34"/>
      <c r="PFN66" s="34"/>
      <c r="PFO66" s="34"/>
      <c r="PFP66" s="34"/>
      <c r="PFQ66" s="34"/>
      <c r="PFR66" s="34"/>
      <c r="PFS66" s="34"/>
      <c r="PFT66" s="34"/>
      <c r="PFU66" s="34"/>
      <c r="PFV66" s="34"/>
      <c r="PFW66" s="34"/>
      <c r="PFX66" s="34"/>
      <c r="PFY66" s="34"/>
      <c r="PFZ66" s="34"/>
      <c r="PGA66" s="34"/>
      <c r="PGB66" s="34"/>
      <c r="PGC66" s="34"/>
      <c r="PGD66" s="34"/>
      <c r="PGE66" s="34"/>
      <c r="PGF66" s="34"/>
      <c r="PGG66" s="34"/>
      <c r="PGH66" s="34"/>
      <c r="PGI66" s="34"/>
      <c r="PGJ66" s="34"/>
      <c r="PGK66" s="34"/>
      <c r="PGL66" s="34"/>
      <c r="PGM66" s="34"/>
      <c r="PGN66" s="34"/>
      <c r="PGO66" s="34"/>
      <c r="PGP66" s="34"/>
      <c r="PGQ66" s="34"/>
      <c r="PGR66" s="34"/>
      <c r="PGS66" s="34"/>
      <c r="PGT66" s="34"/>
      <c r="PGU66" s="34"/>
      <c r="PGV66" s="34"/>
      <c r="PGW66" s="34"/>
      <c r="PGX66" s="34"/>
      <c r="PGY66" s="34"/>
      <c r="PGZ66" s="34"/>
      <c r="PHA66" s="34"/>
      <c r="PHB66" s="34"/>
      <c r="POS66" s="34"/>
      <c r="POT66" s="34"/>
      <c r="POU66" s="34"/>
      <c r="POV66" s="34"/>
      <c r="PPH66" s="34"/>
      <c r="PPI66" s="34"/>
      <c r="PPJ66" s="34"/>
      <c r="PPK66" s="34"/>
      <c r="PPL66" s="34"/>
      <c r="PPM66" s="34"/>
      <c r="PPN66" s="34"/>
      <c r="PPO66" s="34"/>
      <c r="PPP66" s="34"/>
      <c r="PPQ66" s="34"/>
      <c r="PPR66" s="34"/>
      <c r="PPS66" s="34"/>
      <c r="PPT66" s="34"/>
      <c r="PPU66" s="34"/>
      <c r="PPV66" s="34"/>
      <c r="PPW66" s="34"/>
      <c r="PPX66" s="34"/>
      <c r="PPY66" s="34"/>
      <c r="PPZ66" s="34"/>
      <c r="PQA66" s="34"/>
      <c r="PQB66" s="34"/>
      <c r="PQC66" s="34"/>
      <c r="PQD66" s="34"/>
      <c r="PQE66" s="34"/>
      <c r="PQF66" s="34"/>
      <c r="PQG66" s="34"/>
      <c r="PQH66" s="34"/>
      <c r="PQI66" s="34"/>
      <c r="PQJ66" s="34"/>
      <c r="PQK66" s="34"/>
      <c r="PQL66" s="34"/>
      <c r="PQM66" s="34"/>
      <c r="PQN66" s="34"/>
      <c r="PQO66" s="34"/>
      <c r="PQP66" s="34"/>
      <c r="PQQ66" s="34"/>
      <c r="PQR66" s="34"/>
      <c r="PQS66" s="34"/>
      <c r="PQT66" s="34"/>
      <c r="PQU66" s="34"/>
      <c r="PQV66" s="34"/>
      <c r="PQW66" s="34"/>
      <c r="PQX66" s="34"/>
      <c r="PYO66" s="34"/>
      <c r="PYP66" s="34"/>
      <c r="PYQ66" s="34"/>
      <c r="PYR66" s="34"/>
      <c r="PZD66" s="34"/>
      <c r="PZE66" s="34"/>
      <c r="PZF66" s="34"/>
      <c r="PZG66" s="34"/>
      <c r="PZH66" s="34"/>
      <c r="PZI66" s="34"/>
      <c r="PZJ66" s="34"/>
      <c r="PZK66" s="34"/>
      <c r="PZL66" s="34"/>
      <c r="PZM66" s="34"/>
      <c r="PZN66" s="34"/>
      <c r="PZO66" s="34"/>
      <c r="PZP66" s="34"/>
      <c r="PZQ66" s="34"/>
      <c r="PZR66" s="34"/>
      <c r="PZS66" s="34"/>
      <c r="PZT66" s="34"/>
      <c r="PZU66" s="34"/>
      <c r="PZV66" s="34"/>
      <c r="PZW66" s="34"/>
      <c r="PZX66" s="34"/>
      <c r="PZY66" s="34"/>
      <c r="PZZ66" s="34"/>
      <c r="QAA66" s="34"/>
      <c r="QAB66" s="34"/>
      <c r="QAC66" s="34"/>
      <c r="QAD66" s="34"/>
      <c r="QAE66" s="34"/>
      <c r="QAF66" s="34"/>
      <c r="QAG66" s="34"/>
      <c r="QAH66" s="34"/>
      <c r="QAI66" s="34"/>
      <c r="QAJ66" s="34"/>
      <c r="QAK66" s="34"/>
      <c r="QAL66" s="34"/>
      <c r="QAM66" s="34"/>
      <c r="QAN66" s="34"/>
      <c r="QAO66" s="34"/>
      <c r="QAP66" s="34"/>
      <c r="QAQ66" s="34"/>
      <c r="QAR66" s="34"/>
      <c r="QAS66" s="34"/>
      <c r="QAT66" s="34"/>
      <c r="QIK66" s="34"/>
      <c r="QIL66" s="34"/>
      <c r="QIM66" s="34"/>
      <c r="QIN66" s="34"/>
      <c r="QIZ66" s="34"/>
      <c r="QJA66" s="34"/>
      <c r="QJB66" s="34"/>
      <c r="QJC66" s="34"/>
      <c r="QJD66" s="34"/>
      <c r="QJE66" s="34"/>
      <c r="QJF66" s="34"/>
      <c r="QJG66" s="34"/>
      <c r="QJH66" s="34"/>
      <c r="QJI66" s="34"/>
      <c r="QJJ66" s="34"/>
      <c r="QJK66" s="34"/>
      <c r="QJL66" s="34"/>
      <c r="QJM66" s="34"/>
      <c r="QJN66" s="34"/>
      <c r="QJO66" s="34"/>
      <c r="QJP66" s="34"/>
      <c r="QJQ66" s="34"/>
      <c r="QJR66" s="34"/>
      <c r="QJS66" s="34"/>
      <c r="QJT66" s="34"/>
      <c r="QJU66" s="34"/>
      <c r="QJV66" s="34"/>
      <c r="QJW66" s="34"/>
      <c r="QJX66" s="34"/>
      <c r="QJY66" s="34"/>
      <c r="QJZ66" s="34"/>
      <c r="QKA66" s="34"/>
      <c r="QKB66" s="34"/>
      <c r="QKC66" s="34"/>
      <c r="QKD66" s="34"/>
      <c r="QKE66" s="34"/>
      <c r="QKF66" s="34"/>
      <c r="QKG66" s="34"/>
      <c r="QKH66" s="34"/>
      <c r="QKI66" s="34"/>
      <c r="QKJ66" s="34"/>
      <c r="QKK66" s="34"/>
      <c r="QKL66" s="34"/>
      <c r="QKM66" s="34"/>
      <c r="QKN66" s="34"/>
      <c r="QKO66" s="34"/>
      <c r="QKP66" s="34"/>
      <c r="QSG66" s="34"/>
      <c r="QSH66" s="34"/>
      <c r="QSI66" s="34"/>
      <c r="QSJ66" s="34"/>
      <c r="QSV66" s="34"/>
      <c r="QSW66" s="34"/>
      <c r="QSX66" s="34"/>
      <c r="QSY66" s="34"/>
      <c r="QSZ66" s="34"/>
      <c r="QTA66" s="34"/>
      <c r="QTB66" s="34"/>
      <c r="QTC66" s="34"/>
      <c r="QTD66" s="34"/>
      <c r="QTE66" s="34"/>
      <c r="QTF66" s="34"/>
      <c r="QTG66" s="34"/>
      <c r="QTH66" s="34"/>
      <c r="QTI66" s="34"/>
      <c r="QTJ66" s="34"/>
      <c r="QTK66" s="34"/>
      <c r="QTL66" s="34"/>
      <c r="QTM66" s="34"/>
      <c r="QTN66" s="34"/>
      <c r="QTO66" s="34"/>
      <c r="QTP66" s="34"/>
      <c r="QTQ66" s="34"/>
      <c r="QTR66" s="34"/>
      <c r="QTS66" s="34"/>
      <c r="QTT66" s="34"/>
      <c r="QTU66" s="34"/>
      <c r="QTV66" s="34"/>
      <c r="QTW66" s="34"/>
      <c r="QTX66" s="34"/>
      <c r="QTY66" s="34"/>
      <c r="QTZ66" s="34"/>
      <c r="QUA66" s="34"/>
      <c r="QUB66" s="34"/>
      <c r="QUC66" s="34"/>
      <c r="QUD66" s="34"/>
      <c r="QUE66" s="34"/>
      <c r="QUF66" s="34"/>
      <c r="QUG66" s="34"/>
      <c r="QUH66" s="34"/>
      <c r="QUI66" s="34"/>
      <c r="QUJ66" s="34"/>
      <c r="QUK66" s="34"/>
      <c r="QUL66" s="34"/>
      <c r="RCC66" s="34"/>
      <c r="RCD66" s="34"/>
      <c r="RCE66" s="34"/>
      <c r="RCF66" s="34"/>
      <c r="RCR66" s="34"/>
      <c r="RCS66" s="34"/>
      <c r="RCT66" s="34"/>
      <c r="RCU66" s="34"/>
      <c r="RCV66" s="34"/>
      <c r="RCW66" s="34"/>
      <c r="RCX66" s="34"/>
      <c r="RCY66" s="34"/>
      <c r="RCZ66" s="34"/>
      <c r="RDA66" s="34"/>
      <c r="RDB66" s="34"/>
      <c r="RDC66" s="34"/>
      <c r="RDD66" s="34"/>
      <c r="RDE66" s="34"/>
      <c r="RDF66" s="34"/>
      <c r="RDG66" s="34"/>
      <c r="RDH66" s="34"/>
      <c r="RDI66" s="34"/>
      <c r="RDJ66" s="34"/>
      <c r="RDK66" s="34"/>
      <c r="RDL66" s="34"/>
      <c r="RDM66" s="34"/>
      <c r="RDN66" s="34"/>
      <c r="RDO66" s="34"/>
      <c r="RDP66" s="34"/>
      <c r="RDQ66" s="34"/>
      <c r="RDR66" s="34"/>
      <c r="RDS66" s="34"/>
      <c r="RDT66" s="34"/>
      <c r="RDU66" s="34"/>
      <c r="RDV66" s="34"/>
      <c r="RDW66" s="34"/>
      <c r="RDX66" s="34"/>
      <c r="RDY66" s="34"/>
      <c r="RDZ66" s="34"/>
      <c r="REA66" s="34"/>
      <c r="REB66" s="34"/>
      <c r="REC66" s="34"/>
      <c r="RED66" s="34"/>
      <c r="REE66" s="34"/>
      <c r="REF66" s="34"/>
      <c r="REG66" s="34"/>
      <c r="REH66" s="34"/>
      <c r="RLY66" s="34"/>
      <c r="RLZ66" s="34"/>
      <c r="RMA66" s="34"/>
      <c r="RMB66" s="34"/>
      <c r="RMN66" s="34"/>
      <c r="RMO66" s="34"/>
      <c r="RMP66" s="34"/>
      <c r="RMQ66" s="34"/>
      <c r="RMR66" s="34"/>
      <c r="RMS66" s="34"/>
      <c r="RMT66" s="34"/>
      <c r="RMU66" s="34"/>
      <c r="RMV66" s="34"/>
      <c r="RMW66" s="34"/>
      <c r="RMX66" s="34"/>
      <c r="RMY66" s="34"/>
      <c r="RMZ66" s="34"/>
      <c r="RNA66" s="34"/>
      <c r="RNB66" s="34"/>
      <c r="RNC66" s="34"/>
      <c r="RND66" s="34"/>
      <c r="RNE66" s="34"/>
      <c r="RNF66" s="34"/>
      <c r="RNG66" s="34"/>
      <c r="RNH66" s="34"/>
      <c r="RNI66" s="34"/>
      <c r="RNJ66" s="34"/>
      <c r="RNK66" s="34"/>
      <c r="RNL66" s="34"/>
      <c r="RNM66" s="34"/>
      <c r="RNN66" s="34"/>
      <c r="RNO66" s="34"/>
      <c r="RNP66" s="34"/>
      <c r="RNQ66" s="34"/>
      <c r="RNR66" s="34"/>
      <c r="RNS66" s="34"/>
      <c r="RNT66" s="34"/>
      <c r="RNU66" s="34"/>
      <c r="RNV66" s="34"/>
      <c r="RNW66" s="34"/>
      <c r="RNX66" s="34"/>
      <c r="RNY66" s="34"/>
      <c r="RNZ66" s="34"/>
      <c r="ROA66" s="34"/>
      <c r="ROB66" s="34"/>
      <c r="ROC66" s="34"/>
      <c r="ROD66" s="34"/>
      <c r="RVU66" s="34"/>
      <c r="RVV66" s="34"/>
      <c r="RVW66" s="34"/>
      <c r="RVX66" s="34"/>
      <c r="RWJ66" s="34"/>
      <c r="RWK66" s="34"/>
      <c r="RWL66" s="34"/>
      <c r="RWM66" s="34"/>
      <c r="RWN66" s="34"/>
      <c r="RWO66" s="34"/>
      <c r="RWP66" s="34"/>
      <c r="RWQ66" s="34"/>
      <c r="RWR66" s="34"/>
      <c r="RWS66" s="34"/>
      <c r="RWT66" s="34"/>
      <c r="RWU66" s="34"/>
      <c r="RWV66" s="34"/>
      <c r="RWW66" s="34"/>
      <c r="RWX66" s="34"/>
      <c r="RWY66" s="34"/>
      <c r="RWZ66" s="34"/>
      <c r="RXA66" s="34"/>
      <c r="RXB66" s="34"/>
      <c r="RXC66" s="34"/>
      <c r="RXD66" s="34"/>
      <c r="RXE66" s="34"/>
      <c r="RXF66" s="34"/>
      <c r="RXG66" s="34"/>
      <c r="RXH66" s="34"/>
      <c r="RXI66" s="34"/>
      <c r="RXJ66" s="34"/>
      <c r="RXK66" s="34"/>
      <c r="RXL66" s="34"/>
      <c r="RXM66" s="34"/>
      <c r="RXN66" s="34"/>
      <c r="RXO66" s="34"/>
      <c r="RXP66" s="34"/>
      <c r="RXQ66" s="34"/>
      <c r="RXR66" s="34"/>
      <c r="RXS66" s="34"/>
      <c r="RXT66" s="34"/>
      <c r="RXU66" s="34"/>
      <c r="RXV66" s="34"/>
      <c r="RXW66" s="34"/>
      <c r="RXX66" s="34"/>
      <c r="RXY66" s="34"/>
      <c r="RXZ66" s="34"/>
      <c r="SFQ66" s="34"/>
      <c r="SFR66" s="34"/>
      <c r="SFS66" s="34"/>
      <c r="SFT66" s="34"/>
      <c r="SGF66" s="34"/>
      <c r="SGG66" s="34"/>
      <c r="SGH66" s="34"/>
      <c r="SGI66" s="34"/>
      <c r="SGJ66" s="34"/>
      <c r="SGK66" s="34"/>
      <c r="SGL66" s="34"/>
      <c r="SGM66" s="34"/>
      <c r="SGN66" s="34"/>
      <c r="SGO66" s="34"/>
      <c r="SGP66" s="34"/>
      <c r="SGQ66" s="34"/>
      <c r="SGR66" s="34"/>
      <c r="SGS66" s="34"/>
      <c r="SGT66" s="34"/>
      <c r="SGU66" s="34"/>
      <c r="SGV66" s="34"/>
      <c r="SGW66" s="34"/>
      <c r="SGX66" s="34"/>
      <c r="SGY66" s="34"/>
      <c r="SGZ66" s="34"/>
      <c r="SHA66" s="34"/>
      <c r="SHB66" s="34"/>
      <c r="SHC66" s="34"/>
      <c r="SHD66" s="34"/>
      <c r="SHE66" s="34"/>
      <c r="SHF66" s="34"/>
      <c r="SHG66" s="34"/>
      <c r="SHH66" s="34"/>
      <c r="SHI66" s="34"/>
      <c r="SHJ66" s="34"/>
      <c r="SHK66" s="34"/>
      <c r="SHL66" s="34"/>
      <c r="SHM66" s="34"/>
      <c r="SHN66" s="34"/>
      <c r="SHO66" s="34"/>
      <c r="SHP66" s="34"/>
      <c r="SHQ66" s="34"/>
      <c r="SHR66" s="34"/>
      <c r="SHS66" s="34"/>
      <c r="SHT66" s="34"/>
      <c r="SHU66" s="34"/>
      <c r="SHV66" s="34"/>
      <c r="SPM66" s="34"/>
      <c r="SPN66" s="34"/>
      <c r="SPO66" s="34"/>
      <c r="SPP66" s="34"/>
      <c r="SQB66" s="34"/>
      <c r="SQC66" s="34"/>
      <c r="SQD66" s="34"/>
      <c r="SQE66" s="34"/>
      <c r="SQF66" s="34"/>
      <c r="SQG66" s="34"/>
      <c r="SQH66" s="34"/>
      <c r="SQI66" s="34"/>
      <c r="SQJ66" s="34"/>
      <c r="SQK66" s="34"/>
      <c r="SQL66" s="34"/>
      <c r="SQM66" s="34"/>
      <c r="SQN66" s="34"/>
      <c r="SQO66" s="34"/>
      <c r="SQP66" s="34"/>
      <c r="SQQ66" s="34"/>
      <c r="SQR66" s="34"/>
      <c r="SQS66" s="34"/>
      <c r="SQT66" s="34"/>
      <c r="SQU66" s="34"/>
      <c r="SQV66" s="34"/>
      <c r="SQW66" s="34"/>
      <c r="SQX66" s="34"/>
      <c r="SQY66" s="34"/>
      <c r="SQZ66" s="34"/>
      <c r="SRA66" s="34"/>
      <c r="SRB66" s="34"/>
      <c r="SRC66" s="34"/>
      <c r="SRD66" s="34"/>
      <c r="SRE66" s="34"/>
      <c r="SRF66" s="34"/>
      <c r="SRG66" s="34"/>
      <c r="SRH66" s="34"/>
      <c r="SRI66" s="34"/>
      <c r="SRJ66" s="34"/>
      <c r="SRK66" s="34"/>
      <c r="SRL66" s="34"/>
      <c r="SRM66" s="34"/>
      <c r="SRN66" s="34"/>
      <c r="SRO66" s="34"/>
      <c r="SRP66" s="34"/>
      <c r="SRQ66" s="34"/>
      <c r="SRR66" s="34"/>
      <c r="SZI66" s="34"/>
      <c r="SZJ66" s="34"/>
      <c r="SZK66" s="34"/>
      <c r="SZL66" s="34"/>
      <c r="SZX66" s="34"/>
      <c r="SZY66" s="34"/>
      <c r="SZZ66" s="34"/>
      <c r="TAA66" s="34"/>
      <c r="TAB66" s="34"/>
      <c r="TAC66" s="34"/>
      <c r="TAD66" s="34"/>
      <c r="TAE66" s="34"/>
      <c r="TAF66" s="34"/>
      <c r="TAG66" s="34"/>
      <c r="TAH66" s="34"/>
      <c r="TAI66" s="34"/>
      <c r="TAJ66" s="34"/>
      <c r="TAK66" s="34"/>
      <c r="TAL66" s="34"/>
      <c r="TAM66" s="34"/>
      <c r="TAN66" s="34"/>
      <c r="TAO66" s="34"/>
      <c r="TAP66" s="34"/>
      <c r="TAQ66" s="34"/>
      <c r="TAR66" s="34"/>
      <c r="TAS66" s="34"/>
      <c r="TAT66" s="34"/>
      <c r="TAU66" s="34"/>
      <c r="TAV66" s="34"/>
      <c r="TAW66" s="34"/>
      <c r="TAX66" s="34"/>
      <c r="TAY66" s="34"/>
      <c r="TAZ66" s="34"/>
      <c r="TBA66" s="34"/>
      <c r="TBB66" s="34"/>
      <c r="TBC66" s="34"/>
      <c r="TBD66" s="34"/>
      <c r="TBE66" s="34"/>
      <c r="TBF66" s="34"/>
      <c r="TBG66" s="34"/>
      <c r="TBH66" s="34"/>
      <c r="TBI66" s="34"/>
      <c r="TBJ66" s="34"/>
      <c r="TBK66" s="34"/>
      <c r="TBL66" s="34"/>
      <c r="TBM66" s="34"/>
      <c r="TBN66" s="34"/>
      <c r="TJE66" s="34"/>
      <c r="TJF66" s="34"/>
      <c r="TJG66" s="34"/>
      <c r="TJH66" s="34"/>
      <c r="TJT66" s="34"/>
      <c r="TJU66" s="34"/>
      <c r="TJV66" s="34"/>
      <c r="TJW66" s="34"/>
      <c r="TJX66" s="34"/>
      <c r="TJY66" s="34"/>
      <c r="TJZ66" s="34"/>
      <c r="TKA66" s="34"/>
      <c r="TKB66" s="34"/>
      <c r="TKC66" s="34"/>
      <c r="TKD66" s="34"/>
      <c r="TKE66" s="34"/>
      <c r="TKF66" s="34"/>
      <c r="TKG66" s="34"/>
      <c r="TKH66" s="34"/>
      <c r="TKI66" s="34"/>
      <c r="TKJ66" s="34"/>
      <c r="TKK66" s="34"/>
      <c r="TKL66" s="34"/>
      <c r="TKM66" s="34"/>
      <c r="TKN66" s="34"/>
      <c r="TKO66" s="34"/>
      <c r="TKP66" s="34"/>
      <c r="TKQ66" s="34"/>
      <c r="TKR66" s="34"/>
      <c r="TKS66" s="34"/>
      <c r="TKT66" s="34"/>
      <c r="TKU66" s="34"/>
      <c r="TKV66" s="34"/>
      <c r="TKW66" s="34"/>
      <c r="TKX66" s="34"/>
      <c r="TKY66" s="34"/>
      <c r="TKZ66" s="34"/>
      <c r="TLA66" s="34"/>
      <c r="TLB66" s="34"/>
      <c r="TLC66" s="34"/>
      <c r="TLD66" s="34"/>
      <c r="TLE66" s="34"/>
      <c r="TLF66" s="34"/>
      <c r="TLG66" s="34"/>
      <c r="TLH66" s="34"/>
      <c r="TLI66" s="34"/>
      <c r="TLJ66" s="34"/>
      <c r="TTA66" s="34"/>
      <c r="TTB66" s="34"/>
      <c r="TTC66" s="34"/>
      <c r="TTD66" s="34"/>
      <c r="TTP66" s="34"/>
      <c r="TTQ66" s="34"/>
      <c r="TTR66" s="34"/>
      <c r="TTS66" s="34"/>
      <c r="TTT66" s="34"/>
      <c r="TTU66" s="34"/>
      <c r="TTV66" s="34"/>
      <c r="TTW66" s="34"/>
      <c r="TTX66" s="34"/>
      <c r="TTY66" s="34"/>
      <c r="TTZ66" s="34"/>
      <c r="TUA66" s="34"/>
      <c r="TUB66" s="34"/>
      <c r="TUC66" s="34"/>
      <c r="TUD66" s="34"/>
      <c r="TUE66" s="34"/>
      <c r="TUF66" s="34"/>
      <c r="TUG66" s="34"/>
      <c r="TUH66" s="34"/>
      <c r="TUI66" s="34"/>
      <c r="TUJ66" s="34"/>
      <c r="TUK66" s="34"/>
      <c r="TUL66" s="34"/>
      <c r="TUM66" s="34"/>
      <c r="TUN66" s="34"/>
      <c r="TUO66" s="34"/>
      <c r="TUP66" s="34"/>
      <c r="TUQ66" s="34"/>
      <c r="TUR66" s="34"/>
      <c r="TUS66" s="34"/>
      <c r="TUT66" s="34"/>
      <c r="TUU66" s="34"/>
      <c r="TUV66" s="34"/>
      <c r="TUW66" s="34"/>
      <c r="TUX66" s="34"/>
      <c r="TUY66" s="34"/>
      <c r="TUZ66" s="34"/>
      <c r="TVA66" s="34"/>
      <c r="TVB66" s="34"/>
      <c r="TVC66" s="34"/>
      <c r="TVD66" s="34"/>
      <c r="TVE66" s="34"/>
      <c r="TVF66" s="34"/>
      <c r="UCW66" s="34"/>
      <c r="UCX66" s="34"/>
      <c r="UCY66" s="34"/>
      <c r="UCZ66" s="34"/>
      <c r="UDL66" s="34"/>
      <c r="UDM66" s="34"/>
      <c r="UDN66" s="34"/>
      <c r="UDO66" s="34"/>
      <c r="UDP66" s="34"/>
      <c r="UDQ66" s="34"/>
      <c r="UDR66" s="34"/>
      <c r="UDS66" s="34"/>
      <c r="UDT66" s="34"/>
      <c r="UDU66" s="34"/>
      <c r="UDV66" s="34"/>
      <c r="UDW66" s="34"/>
      <c r="UDX66" s="34"/>
      <c r="UDY66" s="34"/>
      <c r="UDZ66" s="34"/>
      <c r="UEA66" s="34"/>
      <c r="UEB66" s="34"/>
      <c r="UEC66" s="34"/>
      <c r="UED66" s="34"/>
      <c r="UEE66" s="34"/>
      <c r="UEF66" s="34"/>
      <c r="UEG66" s="34"/>
      <c r="UEH66" s="34"/>
      <c r="UEI66" s="34"/>
      <c r="UEJ66" s="34"/>
      <c r="UEK66" s="34"/>
      <c r="UEL66" s="34"/>
      <c r="UEM66" s="34"/>
      <c r="UEN66" s="34"/>
      <c r="UEO66" s="34"/>
      <c r="UEP66" s="34"/>
      <c r="UEQ66" s="34"/>
      <c r="UER66" s="34"/>
      <c r="UES66" s="34"/>
      <c r="UET66" s="34"/>
      <c r="UEU66" s="34"/>
      <c r="UEV66" s="34"/>
      <c r="UEW66" s="34"/>
      <c r="UEX66" s="34"/>
      <c r="UEY66" s="34"/>
      <c r="UEZ66" s="34"/>
      <c r="UFA66" s="34"/>
      <c r="UFB66" s="34"/>
      <c r="UMS66" s="34"/>
      <c r="UMT66" s="34"/>
      <c r="UMU66" s="34"/>
      <c r="UMV66" s="34"/>
      <c r="UNH66" s="34"/>
      <c r="UNI66" s="34"/>
      <c r="UNJ66" s="34"/>
      <c r="UNK66" s="34"/>
      <c r="UNL66" s="34"/>
      <c r="UNM66" s="34"/>
      <c r="UNN66" s="34"/>
      <c r="UNO66" s="34"/>
      <c r="UNP66" s="34"/>
      <c r="UNQ66" s="34"/>
      <c r="UNR66" s="34"/>
      <c r="UNS66" s="34"/>
      <c r="UNT66" s="34"/>
      <c r="UNU66" s="34"/>
      <c r="UNV66" s="34"/>
      <c r="UNW66" s="34"/>
      <c r="UNX66" s="34"/>
      <c r="UNY66" s="34"/>
      <c r="UNZ66" s="34"/>
      <c r="UOA66" s="34"/>
      <c r="UOB66" s="34"/>
      <c r="UOC66" s="34"/>
      <c r="UOD66" s="34"/>
      <c r="UOE66" s="34"/>
      <c r="UOF66" s="34"/>
      <c r="UOG66" s="34"/>
      <c r="UOH66" s="34"/>
      <c r="UOI66" s="34"/>
      <c r="UOJ66" s="34"/>
      <c r="UOK66" s="34"/>
      <c r="UOL66" s="34"/>
      <c r="UOM66" s="34"/>
      <c r="UON66" s="34"/>
      <c r="UOO66" s="34"/>
      <c r="UOP66" s="34"/>
      <c r="UOQ66" s="34"/>
      <c r="UOR66" s="34"/>
      <c r="UOS66" s="34"/>
      <c r="UOT66" s="34"/>
      <c r="UOU66" s="34"/>
      <c r="UOV66" s="34"/>
      <c r="UOW66" s="34"/>
      <c r="UOX66" s="34"/>
      <c r="UWO66" s="34"/>
      <c r="UWP66" s="34"/>
      <c r="UWQ66" s="34"/>
      <c r="UWR66" s="34"/>
      <c r="UXD66" s="34"/>
      <c r="UXE66" s="34"/>
      <c r="UXF66" s="34"/>
      <c r="UXG66" s="34"/>
      <c r="UXH66" s="34"/>
      <c r="UXI66" s="34"/>
      <c r="UXJ66" s="34"/>
      <c r="UXK66" s="34"/>
      <c r="UXL66" s="34"/>
      <c r="UXM66" s="34"/>
      <c r="UXN66" s="34"/>
      <c r="UXO66" s="34"/>
      <c r="UXP66" s="34"/>
      <c r="UXQ66" s="34"/>
      <c r="UXR66" s="34"/>
      <c r="UXS66" s="34"/>
      <c r="UXT66" s="34"/>
      <c r="UXU66" s="34"/>
      <c r="UXV66" s="34"/>
      <c r="UXW66" s="34"/>
      <c r="UXX66" s="34"/>
      <c r="UXY66" s="34"/>
      <c r="UXZ66" s="34"/>
      <c r="UYA66" s="34"/>
      <c r="UYB66" s="34"/>
      <c r="UYC66" s="34"/>
      <c r="UYD66" s="34"/>
      <c r="UYE66" s="34"/>
      <c r="UYF66" s="34"/>
      <c r="UYG66" s="34"/>
      <c r="UYH66" s="34"/>
      <c r="UYI66" s="34"/>
      <c r="UYJ66" s="34"/>
      <c r="UYK66" s="34"/>
      <c r="UYL66" s="34"/>
      <c r="UYM66" s="34"/>
      <c r="UYN66" s="34"/>
      <c r="UYO66" s="34"/>
      <c r="UYP66" s="34"/>
      <c r="UYQ66" s="34"/>
      <c r="UYR66" s="34"/>
      <c r="UYS66" s="34"/>
      <c r="UYT66" s="34"/>
      <c r="VGK66" s="34"/>
      <c r="VGL66" s="34"/>
      <c r="VGM66" s="34"/>
      <c r="VGN66" s="34"/>
      <c r="VGZ66" s="34"/>
      <c r="VHA66" s="34"/>
      <c r="VHB66" s="34"/>
      <c r="VHC66" s="34"/>
      <c r="VHD66" s="34"/>
      <c r="VHE66" s="34"/>
      <c r="VHF66" s="34"/>
      <c r="VHG66" s="34"/>
      <c r="VHH66" s="34"/>
      <c r="VHI66" s="34"/>
      <c r="VHJ66" s="34"/>
      <c r="VHK66" s="34"/>
      <c r="VHL66" s="34"/>
      <c r="VHM66" s="34"/>
      <c r="VHN66" s="34"/>
      <c r="VHO66" s="34"/>
      <c r="VHP66" s="34"/>
      <c r="VHQ66" s="34"/>
      <c r="VHR66" s="34"/>
      <c r="VHS66" s="34"/>
      <c r="VHT66" s="34"/>
      <c r="VHU66" s="34"/>
      <c r="VHV66" s="34"/>
      <c r="VHW66" s="34"/>
      <c r="VHX66" s="34"/>
      <c r="VHY66" s="34"/>
      <c r="VHZ66" s="34"/>
      <c r="VIA66" s="34"/>
      <c r="VIB66" s="34"/>
      <c r="VIC66" s="34"/>
      <c r="VID66" s="34"/>
      <c r="VIE66" s="34"/>
      <c r="VIF66" s="34"/>
      <c r="VIG66" s="34"/>
      <c r="VIH66" s="34"/>
      <c r="VII66" s="34"/>
      <c r="VIJ66" s="34"/>
      <c r="VIK66" s="34"/>
      <c r="VIL66" s="34"/>
      <c r="VIM66" s="34"/>
      <c r="VIN66" s="34"/>
      <c r="VIO66" s="34"/>
      <c r="VIP66" s="34"/>
      <c r="VQG66" s="34"/>
      <c r="VQH66" s="34"/>
      <c r="VQI66" s="34"/>
      <c r="VQJ66" s="34"/>
      <c r="VQV66" s="34"/>
      <c r="VQW66" s="34"/>
      <c r="VQX66" s="34"/>
      <c r="VQY66" s="34"/>
      <c r="VQZ66" s="34"/>
      <c r="VRA66" s="34"/>
      <c r="VRB66" s="34"/>
      <c r="VRC66" s="34"/>
      <c r="VRD66" s="34"/>
      <c r="VRE66" s="34"/>
      <c r="VRF66" s="34"/>
      <c r="VRG66" s="34"/>
      <c r="VRH66" s="34"/>
      <c r="VRI66" s="34"/>
      <c r="VRJ66" s="34"/>
      <c r="VRK66" s="34"/>
      <c r="VRL66" s="34"/>
      <c r="VRM66" s="34"/>
      <c r="VRN66" s="34"/>
      <c r="VRO66" s="34"/>
      <c r="VRP66" s="34"/>
      <c r="VRQ66" s="34"/>
      <c r="VRR66" s="34"/>
      <c r="VRS66" s="34"/>
      <c r="VRT66" s="34"/>
      <c r="VRU66" s="34"/>
      <c r="VRV66" s="34"/>
      <c r="VRW66" s="34"/>
      <c r="VRX66" s="34"/>
      <c r="VRY66" s="34"/>
      <c r="VRZ66" s="34"/>
      <c r="VSA66" s="34"/>
      <c r="VSB66" s="34"/>
      <c r="VSC66" s="34"/>
      <c r="VSD66" s="34"/>
      <c r="VSE66" s="34"/>
      <c r="VSF66" s="34"/>
      <c r="VSG66" s="34"/>
      <c r="VSH66" s="34"/>
      <c r="VSI66" s="34"/>
      <c r="VSJ66" s="34"/>
      <c r="VSK66" s="34"/>
      <c r="VSL66" s="34"/>
      <c r="WAC66" s="34"/>
      <c r="WAD66" s="34"/>
      <c r="WAE66" s="34"/>
      <c r="WAF66" s="34"/>
      <c r="WAR66" s="34"/>
      <c r="WAS66" s="34"/>
      <c r="WAT66" s="34"/>
      <c r="WAU66" s="34"/>
      <c r="WAV66" s="34"/>
      <c r="WAW66" s="34"/>
      <c r="WAX66" s="34"/>
      <c r="WAY66" s="34"/>
      <c r="WAZ66" s="34"/>
      <c r="WBA66" s="34"/>
      <c r="WBB66" s="34"/>
      <c r="WBC66" s="34"/>
      <c r="WBD66" s="34"/>
      <c r="WBE66" s="34"/>
      <c r="WBF66" s="34"/>
      <c r="WBG66" s="34"/>
      <c r="WBH66" s="34"/>
      <c r="WBI66" s="34"/>
      <c r="WBJ66" s="34"/>
      <c r="WBK66" s="34"/>
      <c r="WBL66" s="34"/>
      <c r="WBM66" s="34"/>
      <c r="WBN66" s="34"/>
      <c r="WBO66" s="34"/>
      <c r="WBP66" s="34"/>
      <c r="WBQ66" s="34"/>
      <c r="WBR66" s="34"/>
      <c r="WBS66" s="34"/>
      <c r="WBT66" s="34"/>
      <c r="WBU66" s="34"/>
      <c r="WBV66" s="34"/>
      <c r="WBW66" s="34"/>
      <c r="WBX66" s="34"/>
      <c r="WBY66" s="34"/>
      <c r="WBZ66" s="34"/>
      <c r="WCA66" s="34"/>
      <c r="WCB66" s="34"/>
      <c r="WCC66" s="34"/>
      <c r="WCD66" s="34"/>
      <c r="WCE66" s="34"/>
      <c r="WCF66" s="34"/>
      <c r="WCG66" s="34"/>
      <c r="WCH66" s="34"/>
      <c r="WJY66" s="34"/>
      <c r="WJZ66" s="34"/>
      <c r="WKA66" s="34"/>
      <c r="WKB66" s="34"/>
      <c r="WKN66" s="34"/>
      <c r="WKO66" s="34"/>
      <c r="WKP66" s="34"/>
      <c r="WKQ66" s="34"/>
      <c r="WKR66" s="34"/>
      <c r="WKS66" s="34"/>
      <c r="WKT66" s="34"/>
      <c r="WKU66" s="34"/>
      <c r="WKV66" s="34"/>
      <c r="WKW66" s="34"/>
      <c r="WKX66" s="34"/>
      <c r="WKY66" s="34"/>
      <c r="WKZ66" s="34"/>
      <c r="WLA66" s="34"/>
      <c r="WLB66" s="34"/>
      <c r="WLC66" s="34"/>
      <c r="WLD66" s="34"/>
      <c r="WLE66" s="34"/>
      <c r="WLF66" s="34"/>
      <c r="WLG66" s="34"/>
      <c r="WLH66" s="34"/>
      <c r="WLI66" s="34"/>
      <c r="WLJ66" s="34"/>
      <c r="WLK66" s="34"/>
      <c r="WLL66" s="34"/>
      <c r="WLM66" s="34"/>
      <c r="WLN66" s="34"/>
      <c r="WLO66" s="34"/>
      <c r="WLP66" s="34"/>
      <c r="WLQ66" s="34"/>
      <c r="WLR66" s="34"/>
      <c r="WLS66" s="34"/>
      <c r="WLT66" s="34"/>
      <c r="WLU66" s="34"/>
      <c r="WLV66" s="34"/>
      <c r="WLW66" s="34"/>
      <c r="WLX66" s="34"/>
      <c r="WLY66" s="34"/>
      <c r="WLZ66" s="34"/>
      <c r="WMA66" s="34"/>
      <c r="WMB66" s="34"/>
      <c r="WMC66" s="34"/>
      <c r="WMD66" s="34"/>
      <c r="WTU66" s="34"/>
      <c r="WTV66" s="34"/>
      <c r="WTW66" s="34"/>
      <c r="WTX66" s="34"/>
      <c r="WUJ66" s="34"/>
      <c r="WUK66" s="34"/>
      <c r="WUL66" s="34"/>
      <c r="WUM66" s="34"/>
      <c r="WUN66" s="34"/>
      <c r="WUO66" s="34"/>
      <c r="WUP66" s="34"/>
      <c r="WUQ66" s="34"/>
      <c r="WUR66" s="34"/>
      <c r="WUS66" s="34"/>
      <c r="WUT66" s="34"/>
      <c r="WUU66" s="34"/>
      <c r="WUV66" s="34"/>
      <c r="WUW66" s="34"/>
      <c r="WUX66" s="34"/>
      <c r="WUY66" s="34"/>
      <c r="WUZ66" s="34"/>
      <c r="WVA66" s="34"/>
      <c r="WVB66" s="34"/>
      <c r="WVC66" s="34"/>
      <c r="WVD66" s="34"/>
      <c r="WVE66" s="34"/>
      <c r="WVF66" s="34"/>
      <c r="WVG66" s="34"/>
      <c r="WVH66" s="34"/>
      <c r="WVI66" s="34"/>
      <c r="WVJ66" s="34"/>
      <c r="WVK66" s="34"/>
      <c r="WVL66" s="34"/>
      <c r="WVM66" s="34"/>
      <c r="WVN66" s="34"/>
      <c r="WVO66" s="34"/>
      <c r="WVP66" s="34"/>
      <c r="WVQ66" s="34"/>
      <c r="WVR66" s="34"/>
      <c r="WVS66" s="34"/>
      <c r="WVT66" s="34"/>
      <c r="WVU66" s="34"/>
      <c r="WVV66" s="34"/>
      <c r="WVW66" s="34"/>
      <c r="WVX66" s="34"/>
      <c r="WVY66" s="34"/>
      <c r="WVZ66" s="34"/>
    </row>
    <row r="67" spans="1:16146" s="40" customFormat="1" ht="94.5" x14ac:dyDescent="0.25">
      <c r="A67" s="74">
        <f t="shared" si="4"/>
        <v>62</v>
      </c>
      <c r="B67" s="74" t="str">
        <f t="shared" si="141"/>
        <v>VT3*0,8</v>
      </c>
      <c r="C67" s="74" t="str">
        <f t="shared" si="142"/>
        <v>LT14NT1</v>
      </c>
      <c r="D67" s="99" t="str">
        <f>V67&amp;W67&amp;X67&amp;Y67&amp;Z67&amp;"
"&amp;AA67&amp;"
"
&amp;AB67&amp;"
"&amp;AC67</f>
        <v>Các tuyến đường giao thông không đấu nối trực tiếp và thông ra Đường nhựa xã Phước Bình cũ đoạn từ Quốc lộ 51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67" s="99"/>
      <c r="F67" s="99"/>
      <c r="G67" s="94">
        <v>1900</v>
      </c>
      <c r="H67" s="94">
        <v>1300</v>
      </c>
      <c r="I67" s="94">
        <v>1100</v>
      </c>
      <c r="J67" s="95">
        <f>VLOOKUP(C67,'[1]1. MA DO'!$E$5:$AB$1933,23,0)</f>
        <v>1.1399999999999999</v>
      </c>
      <c r="K67" s="96">
        <f t="shared" si="1"/>
        <v>1.1399999999999999</v>
      </c>
      <c r="L67" s="96">
        <f t="shared" si="2"/>
        <v>1.1399999999999999</v>
      </c>
      <c r="M67" s="79">
        <f t="shared" si="143"/>
        <v>4800</v>
      </c>
      <c r="N67" s="79">
        <f t="shared" si="144"/>
        <v>2300</v>
      </c>
      <c r="O67" s="79">
        <f t="shared" si="145"/>
        <v>1800</v>
      </c>
      <c r="P67" s="79">
        <f t="shared" si="146"/>
        <v>1300</v>
      </c>
      <c r="Q67" s="76">
        <f t="shared" si="147"/>
        <v>5700</v>
      </c>
      <c r="R67" s="76">
        <f t="shared" si="148"/>
        <v>2700</v>
      </c>
      <c r="S67" s="76">
        <f t="shared" si="149"/>
        <v>2100</v>
      </c>
      <c r="T67" s="76">
        <f t="shared" si="150"/>
        <v>1500</v>
      </c>
      <c r="U67" s="76">
        <f t="shared" si="150"/>
        <v>3</v>
      </c>
      <c r="V67" s="76" t="str">
        <f t="shared" si="151"/>
        <v xml:space="preserve">Các tuyến đường giao thông không đấu nối trực tiếp và thông ra </v>
      </c>
      <c r="W67" s="76" t="str">
        <f t="shared" si="152"/>
        <v>Đường nhựa xã Phước Bình cũ</v>
      </c>
      <c r="X67" s="76" t="str">
        <f t="shared" si="152"/>
        <v xml:space="preserve"> đoạn từ Quốc lộ 51</v>
      </c>
      <c r="Y67" s="76" t="str">
        <f t="shared" si="153"/>
        <v xml:space="preserve"> đến Giáp ranh thành phố Hồ Chí Minh</v>
      </c>
      <c r="Z67" s="76" t="str">
        <f t="shared" ref="Z67:AC67" si="157">Z60</f>
        <v xml:space="preserve"> có hiện trạng là đường nhựa, bê tông xi măng:</v>
      </c>
      <c r="AA67" s="76" t="str">
        <f t="shared" si="157"/>
        <v>- Có bề rộng ≥5m, cách đường giao thông &gt;1.000m.</v>
      </c>
      <c r="AB67" s="76" t="str">
        <f t="shared" si="157"/>
        <v>- Có bề rộng từ ≥3m đến &lt;5m, cách đường giao thông từ &gt;500m đến ≤1.000m.</v>
      </c>
      <c r="AC67" s="76" t="str">
        <f t="shared" si="157"/>
        <v>- Có bề rộng &lt;3m, cách đường giao thông ≤200m.</v>
      </c>
      <c r="HI67" s="34"/>
      <c r="HJ67" s="34"/>
      <c r="HK67" s="34"/>
      <c r="HL67" s="34"/>
      <c r="HX67" s="34"/>
      <c r="HY67" s="34"/>
      <c r="HZ67" s="34"/>
      <c r="IA67" s="34"/>
      <c r="IB67" s="34"/>
      <c r="IC67" s="34"/>
      <c r="ID67" s="34"/>
      <c r="IE67" s="34"/>
      <c r="IF67" s="34"/>
      <c r="IG67" s="34"/>
      <c r="IH67" s="34"/>
      <c r="II67" s="34"/>
      <c r="IJ67" s="34"/>
      <c r="IK67" s="34"/>
      <c r="IL67" s="34"/>
      <c r="IM67" s="34"/>
      <c r="IN67" s="34"/>
      <c r="IO67" s="34"/>
      <c r="IP67" s="34"/>
      <c r="IQ67" s="34"/>
      <c r="IR67" s="34"/>
      <c r="IS67" s="34"/>
      <c r="IT67" s="34"/>
      <c r="IU67" s="34"/>
      <c r="IV67" s="34"/>
      <c r="IW67" s="34"/>
      <c r="IX67" s="34"/>
      <c r="IY67" s="34"/>
      <c r="IZ67" s="34"/>
      <c r="JA67" s="34"/>
      <c r="JB67" s="34"/>
      <c r="JC67" s="34"/>
      <c r="JD67" s="34"/>
      <c r="JE67" s="34"/>
      <c r="JF67" s="34"/>
      <c r="JG67" s="34"/>
      <c r="JH67" s="34"/>
      <c r="JI67" s="34"/>
      <c r="JJ67" s="34"/>
      <c r="JK67" s="34"/>
      <c r="JL67" s="34"/>
      <c r="JM67" s="34"/>
      <c r="JN67" s="34"/>
      <c r="RE67" s="34"/>
      <c r="RF67" s="34"/>
      <c r="RG67" s="34"/>
      <c r="RH67" s="34"/>
      <c r="RT67" s="34"/>
      <c r="RU67" s="34"/>
      <c r="RV67" s="34"/>
      <c r="RW67" s="34"/>
      <c r="RX67" s="34"/>
      <c r="RY67" s="34"/>
      <c r="RZ67" s="34"/>
      <c r="SA67" s="34"/>
      <c r="SB67" s="34"/>
      <c r="SC67" s="34"/>
      <c r="SD67" s="34"/>
      <c r="SE67" s="34"/>
      <c r="SF67" s="34"/>
      <c r="SG67" s="34"/>
      <c r="SH67" s="34"/>
      <c r="SI67" s="34"/>
      <c r="SJ67" s="34"/>
      <c r="SK67" s="34"/>
      <c r="SL67" s="34"/>
      <c r="SM67" s="34"/>
      <c r="SN67" s="34"/>
      <c r="SO67" s="34"/>
      <c r="SP67" s="34"/>
      <c r="SQ67" s="34"/>
      <c r="SR67" s="34"/>
      <c r="SS67" s="34"/>
      <c r="ST67" s="34"/>
      <c r="SU67" s="34"/>
      <c r="SV67" s="34"/>
      <c r="SW67" s="34"/>
      <c r="SX67" s="34"/>
      <c r="SY67" s="34"/>
      <c r="SZ67" s="34"/>
      <c r="TA67" s="34"/>
      <c r="TB67" s="34"/>
      <c r="TC67" s="34"/>
      <c r="TD67" s="34"/>
      <c r="TE67" s="34"/>
      <c r="TF67" s="34"/>
      <c r="TG67" s="34"/>
      <c r="TH67" s="34"/>
      <c r="TI67" s="34"/>
      <c r="TJ67" s="34"/>
      <c r="ABA67" s="34"/>
      <c r="ABB67" s="34"/>
      <c r="ABC67" s="34"/>
      <c r="ABD67" s="34"/>
      <c r="ABP67" s="34"/>
      <c r="ABQ67" s="34"/>
      <c r="ABR67" s="34"/>
      <c r="ABS67" s="34"/>
      <c r="ABT67" s="34"/>
      <c r="ABU67" s="34"/>
      <c r="ABV67" s="34"/>
      <c r="ABW67" s="34"/>
      <c r="ABX67" s="34"/>
      <c r="ABY67" s="34"/>
      <c r="ABZ67" s="34"/>
      <c r="ACA67" s="34"/>
      <c r="ACB67" s="34"/>
      <c r="ACC67" s="34"/>
      <c r="ACD67" s="34"/>
      <c r="ACE67" s="34"/>
      <c r="ACF67" s="34"/>
      <c r="ACG67" s="34"/>
      <c r="ACH67" s="34"/>
      <c r="ACI67" s="34"/>
      <c r="ACJ67" s="34"/>
      <c r="ACK67" s="34"/>
      <c r="ACL67" s="34"/>
      <c r="ACM67" s="34"/>
      <c r="ACN67" s="34"/>
      <c r="ACO67" s="34"/>
      <c r="ACP67" s="34"/>
      <c r="ACQ67" s="34"/>
      <c r="ACR67" s="34"/>
      <c r="ACS67" s="34"/>
      <c r="ACT67" s="34"/>
      <c r="ACU67" s="34"/>
      <c r="ACV67" s="34"/>
      <c r="ACW67" s="34"/>
      <c r="ACX67" s="34"/>
      <c r="ACY67" s="34"/>
      <c r="ACZ67" s="34"/>
      <c r="ADA67" s="34"/>
      <c r="ADB67" s="34"/>
      <c r="ADC67" s="34"/>
      <c r="ADD67" s="34"/>
      <c r="ADE67" s="34"/>
      <c r="ADF67" s="34"/>
      <c r="AKW67" s="34"/>
      <c r="AKX67" s="34"/>
      <c r="AKY67" s="34"/>
      <c r="AKZ67" s="34"/>
      <c r="ALL67" s="34"/>
      <c r="ALM67" s="34"/>
      <c r="ALN67" s="34"/>
      <c r="ALO67" s="34"/>
      <c r="ALP67" s="34"/>
      <c r="ALQ67" s="34"/>
      <c r="ALR67" s="34"/>
      <c r="ALS67" s="34"/>
      <c r="ALT67" s="34"/>
      <c r="ALU67" s="34"/>
      <c r="ALV67" s="34"/>
      <c r="ALW67" s="34"/>
      <c r="ALX67" s="34"/>
      <c r="ALY67" s="34"/>
      <c r="ALZ67" s="34"/>
      <c r="AMA67" s="34"/>
      <c r="AMB67" s="34"/>
      <c r="AMC67" s="34"/>
      <c r="AMD67" s="34"/>
      <c r="AME67" s="34"/>
      <c r="AMF67" s="34"/>
      <c r="AMG67" s="34"/>
      <c r="AMH67" s="34"/>
      <c r="AMI67" s="34"/>
      <c r="AMJ67" s="34"/>
      <c r="AMK67" s="34"/>
      <c r="AML67" s="34"/>
      <c r="AMM67" s="34"/>
      <c r="AMN67" s="34"/>
      <c r="AMO67" s="34"/>
      <c r="AMP67" s="34"/>
      <c r="AMQ67" s="34"/>
      <c r="AMR67" s="34"/>
      <c r="AMS67" s="34"/>
      <c r="AMT67" s="34"/>
      <c r="AMU67" s="34"/>
      <c r="AMV67" s="34"/>
      <c r="AMW67" s="34"/>
      <c r="AMX67" s="34"/>
      <c r="AMY67" s="34"/>
      <c r="AMZ67" s="34"/>
      <c r="ANA67" s="34"/>
      <c r="ANB67" s="34"/>
      <c r="AUS67" s="34"/>
      <c r="AUT67" s="34"/>
      <c r="AUU67" s="34"/>
      <c r="AUV67" s="34"/>
      <c r="AVH67" s="34"/>
      <c r="AVI67" s="34"/>
      <c r="AVJ67" s="34"/>
      <c r="AVK67" s="34"/>
      <c r="AVL67" s="34"/>
      <c r="AVM67" s="34"/>
      <c r="AVN67" s="34"/>
      <c r="AVO67" s="34"/>
      <c r="AVP67" s="34"/>
      <c r="AVQ67" s="34"/>
      <c r="AVR67" s="34"/>
      <c r="AVS67" s="34"/>
      <c r="AVT67" s="34"/>
      <c r="AVU67" s="34"/>
      <c r="AVV67" s="34"/>
      <c r="AVW67" s="34"/>
      <c r="AVX67" s="34"/>
      <c r="AVY67" s="34"/>
      <c r="AVZ67" s="34"/>
      <c r="AWA67" s="34"/>
      <c r="AWB67" s="34"/>
      <c r="AWC67" s="34"/>
      <c r="AWD67" s="34"/>
      <c r="AWE67" s="34"/>
      <c r="AWF67" s="34"/>
      <c r="AWG67" s="34"/>
      <c r="AWH67" s="34"/>
      <c r="AWI67" s="34"/>
      <c r="AWJ67" s="34"/>
      <c r="AWK67" s="34"/>
      <c r="AWL67" s="34"/>
      <c r="AWM67" s="34"/>
      <c r="AWN67" s="34"/>
      <c r="AWO67" s="34"/>
      <c r="AWP67" s="34"/>
      <c r="AWQ67" s="34"/>
      <c r="AWR67" s="34"/>
      <c r="AWS67" s="34"/>
      <c r="AWT67" s="34"/>
      <c r="AWU67" s="34"/>
      <c r="AWV67" s="34"/>
      <c r="AWW67" s="34"/>
      <c r="AWX67" s="34"/>
      <c r="BEO67" s="34"/>
      <c r="BEP67" s="34"/>
      <c r="BEQ67" s="34"/>
      <c r="BER67" s="34"/>
      <c r="BFD67" s="34"/>
      <c r="BFE67" s="34"/>
      <c r="BFF67" s="34"/>
      <c r="BFG67" s="34"/>
      <c r="BFH67" s="34"/>
      <c r="BFI67" s="34"/>
      <c r="BFJ67" s="34"/>
      <c r="BFK67" s="34"/>
      <c r="BFL67" s="34"/>
      <c r="BFM67" s="34"/>
      <c r="BFN67" s="34"/>
      <c r="BFO67" s="34"/>
      <c r="BFP67" s="34"/>
      <c r="BFQ67" s="34"/>
      <c r="BFR67" s="34"/>
      <c r="BFS67" s="34"/>
      <c r="BFT67" s="34"/>
      <c r="BFU67" s="34"/>
      <c r="BFV67" s="34"/>
      <c r="BFW67" s="34"/>
      <c r="BFX67" s="34"/>
      <c r="BFY67" s="34"/>
      <c r="BFZ67" s="34"/>
      <c r="BGA67" s="34"/>
      <c r="BGB67" s="34"/>
      <c r="BGC67" s="34"/>
      <c r="BGD67" s="34"/>
      <c r="BGE67" s="34"/>
      <c r="BGF67" s="34"/>
      <c r="BGG67" s="34"/>
      <c r="BGH67" s="34"/>
      <c r="BGI67" s="34"/>
      <c r="BGJ67" s="34"/>
      <c r="BGK67" s="34"/>
      <c r="BGL67" s="34"/>
      <c r="BGM67" s="34"/>
      <c r="BGN67" s="34"/>
      <c r="BGO67" s="34"/>
      <c r="BGP67" s="34"/>
      <c r="BGQ67" s="34"/>
      <c r="BGR67" s="34"/>
      <c r="BGS67" s="34"/>
      <c r="BGT67" s="34"/>
      <c r="BOK67" s="34"/>
      <c r="BOL67" s="34"/>
      <c r="BOM67" s="34"/>
      <c r="BON67" s="34"/>
      <c r="BOZ67" s="34"/>
      <c r="BPA67" s="34"/>
      <c r="BPB67" s="34"/>
      <c r="BPC67" s="34"/>
      <c r="BPD67" s="34"/>
      <c r="BPE67" s="34"/>
      <c r="BPF67" s="34"/>
      <c r="BPG67" s="34"/>
      <c r="BPH67" s="34"/>
      <c r="BPI67" s="34"/>
      <c r="BPJ67" s="34"/>
      <c r="BPK67" s="34"/>
      <c r="BPL67" s="34"/>
      <c r="BPM67" s="34"/>
      <c r="BPN67" s="34"/>
      <c r="BPO67" s="34"/>
      <c r="BPP67" s="34"/>
      <c r="BPQ67" s="34"/>
      <c r="BPR67" s="34"/>
      <c r="BPS67" s="34"/>
      <c r="BPT67" s="34"/>
      <c r="BPU67" s="34"/>
      <c r="BPV67" s="34"/>
      <c r="BPW67" s="34"/>
      <c r="BPX67" s="34"/>
      <c r="BPY67" s="34"/>
      <c r="BPZ67" s="34"/>
      <c r="BQA67" s="34"/>
      <c r="BQB67" s="34"/>
      <c r="BQC67" s="34"/>
      <c r="BQD67" s="34"/>
      <c r="BQE67" s="34"/>
      <c r="BQF67" s="34"/>
      <c r="BQG67" s="34"/>
      <c r="BQH67" s="34"/>
      <c r="BQI67" s="34"/>
      <c r="BQJ67" s="34"/>
      <c r="BQK67" s="34"/>
      <c r="BQL67" s="34"/>
      <c r="BQM67" s="34"/>
      <c r="BQN67" s="34"/>
      <c r="BQO67" s="34"/>
      <c r="BQP67" s="34"/>
      <c r="BYG67" s="34"/>
      <c r="BYH67" s="34"/>
      <c r="BYI67" s="34"/>
      <c r="BYJ67" s="34"/>
      <c r="BYV67" s="34"/>
      <c r="BYW67" s="34"/>
      <c r="BYX67" s="34"/>
      <c r="BYY67" s="34"/>
      <c r="BYZ67" s="34"/>
      <c r="BZA67" s="34"/>
      <c r="BZB67" s="34"/>
      <c r="BZC67" s="34"/>
      <c r="BZD67" s="34"/>
      <c r="BZE67" s="34"/>
      <c r="BZF67" s="34"/>
      <c r="BZG67" s="34"/>
      <c r="BZH67" s="34"/>
      <c r="BZI67" s="34"/>
      <c r="BZJ67" s="34"/>
      <c r="BZK67" s="34"/>
      <c r="BZL67" s="34"/>
      <c r="BZM67" s="34"/>
      <c r="BZN67" s="34"/>
      <c r="BZO67" s="34"/>
      <c r="BZP67" s="34"/>
      <c r="BZQ67" s="34"/>
      <c r="BZR67" s="34"/>
      <c r="BZS67" s="34"/>
      <c r="BZT67" s="34"/>
      <c r="BZU67" s="34"/>
      <c r="BZV67" s="34"/>
      <c r="BZW67" s="34"/>
      <c r="BZX67" s="34"/>
      <c r="BZY67" s="34"/>
      <c r="BZZ67" s="34"/>
      <c r="CAA67" s="34"/>
      <c r="CAB67" s="34"/>
      <c r="CAC67" s="34"/>
      <c r="CAD67" s="34"/>
      <c r="CAE67" s="34"/>
      <c r="CAF67" s="34"/>
      <c r="CAG67" s="34"/>
      <c r="CAH67" s="34"/>
      <c r="CAI67" s="34"/>
      <c r="CAJ67" s="34"/>
      <c r="CAK67" s="34"/>
      <c r="CAL67" s="34"/>
      <c r="CIC67" s="34"/>
      <c r="CID67" s="34"/>
      <c r="CIE67" s="34"/>
      <c r="CIF67" s="34"/>
      <c r="CIR67" s="34"/>
      <c r="CIS67" s="34"/>
      <c r="CIT67" s="34"/>
      <c r="CIU67" s="34"/>
      <c r="CIV67" s="34"/>
      <c r="CIW67" s="34"/>
      <c r="CIX67" s="34"/>
      <c r="CIY67" s="34"/>
      <c r="CIZ67" s="34"/>
      <c r="CJA67" s="34"/>
      <c r="CJB67" s="34"/>
      <c r="CJC67" s="34"/>
      <c r="CJD67" s="34"/>
      <c r="CJE67" s="34"/>
      <c r="CJF67" s="34"/>
      <c r="CJG67" s="34"/>
      <c r="CJH67" s="34"/>
      <c r="CJI67" s="34"/>
      <c r="CJJ67" s="34"/>
      <c r="CJK67" s="34"/>
      <c r="CJL67" s="34"/>
      <c r="CJM67" s="34"/>
      <c r="CJN67" s="34"/>
      <c r="CJO67" s="34"/>
      <c r="CJP67" s="34"/>
      <c r="CJQ67" s="34"/>
      <c r="CJR67" s="34"/>
      <c r="CJS67" s="34"/>
      <c r="CJT67" s="34"/>
      <c r="CJU67" s="34"/>
      <c r="CJV67" s="34"/>
      <c r="CJW67" s="34"/>
      <c r="CJX67" s="34"/>
      <c r="CJY67" s="34"/>
      <c r="CJZ67" s="34"/>
      <c r="CKA67" s="34"/>
      <c r="CKB67" s="34"/>
      <c r="CKC67" s="34"/>
      <c r="CKD67" s="34"/>
      <c r="CKE67" s="34"/>
      <c r="CKF67" s="34"/>
      <c r="CKG67" s="34"/>
      <c r="CKH67" s="34"/>
      <c r="CRY67" s="34"/>
      <c r="CRZ67" s="34"/>
      <c r="CSA67" s="34"/>
      <c r="CSB67" s="34"/>
      <c r="CSN67" s="34"/>
      <c r="CSO67" s="34"/>
      <c r="CSP67" s="34"/>
      <c r="CSQ67" s="34"/>
      <c r="CSR67" s="34"/>
      <c r="CSS67" s="34"/>
      <c r="CST67" s="34"/>
      <c r="CSU67" s="34"/>
      <c r="CSV67" s="34"/>
      <c r="CSW67" s="34"/>
      <c r="CSX67" s="34"/>
      <c r="CSY67" s="34"/>
      <c r="CSZ67" s="34"/>
      <c r="CTA67" s="34"/>
      <c r="CTB67" s="34"/>
      <c r="CTC67" s="34"/>
      <c r="CTD67" s="34"/>
      <c r="CTE67" s="34"/>
      <c r="CTF67" s="34"/>
      <c r="CTG67" s="34"/>
      <c r="CTH67" s="34"/>
      <c r="CTI67" s="34"/>
      <c r="CTJ67" s="34"/>
      <c r="CTK67" s="34"/>
      <c r="CTL67" s="34"/>
      <c r="CTM67" s="34"/>
      <c r="CTN67" s="34"/>
      <c r="CTO67" s="34"/>
      <c r="CTP67" s="34"/>
      <c r="CTQ67" s="34"/>
      <c r="CTR67" s="34"/>
      <c r="CTS67" s="34"/>
      <c r="CTT67" s="34"/>
      <c r="CTU67" s="34"/>
      <c r="CTV67" s="34"/>
      <c r="CTW67" s="34"/>
      <c r="CTX67" s="34"/>
      <c r="CTY67" s="34"/>
      <c r="CTZ67" s="34"/>
      <c r="CUA67" s="34"/>
      <c r="CUB67" s="34"/>
      <c r="CUC67" s="34"/>
      <c r="CUD67" s="34"/>
      <c r="DBU67" s="34"/>
      <c r="DBV67" s="34"/>
      <c r="DBW67" s="34"/>
      <c r="DBX67" s="34"/>
      <c r="DCJ67" s="34"/>
      <c r="DCK67" s="34"/>
      <c r="DCL67" s="34"/>
      <c r="DCM67" s="34"/>
      <c r="DCN67" s="34"/>
      <c r="DCO67" s="34"/>
      <c r="DCP67" s="34"/>
      <c r="DCQ67" s="34"/>
      <c r="DCR67" s="34"/>
      <c r="DCS67" s="34"/>
      <c r="DCT67" s="34"/>
      <c r="DCU67" s="34"/>
      <c r="DCV67" s="34"/>
      <c r="DCW67" s="34"/>
      <c r="DCX67" s="34"/>
      <c r="DCY67" s="34"/>
      <c r="DCZ67" s="34"/>
      <c r="DDA67" s="34"/>
      <c r="DDB67" s="34"/>
      <c r="DDC67" s="34"/>
      <c r="DDD67" s="34"/>
      <c r="DDE67" s="34"/>
      <c r="DDF67" s="34"/>
      <c r="DDG67" s="34"/>
      <c r="DDH67" s="34"/>
      <c r="DDI67" s="34"/>
      <c r="DDJ67" s="34"/>
      <c r="DDK67" s="34"/>
      <c r="DDL67" s="34"/>
      <c r="DDM67" s="34"/>
      <c r="DDN67" s="34"/>
      <c r="DDO67" s="34"/>
      <c r="DDP67" s="34"/>
      <c r="DDQ67" s="34"/>
      <c r="DDR67" s="34"/>
      <c r="DDS67" s="34"/>
      <c r="DDT67" s="34"/>
      <c r="DDU67" s="34"/>
      <c r="DDV67" s="34"/>
      <c r="DDW67" s="34"/>
      <c r="DDX67" s="34"/>
      <c r="DDY67" s="34"/>
      <c r="DDZ67" s="34"/>
      <c r="DLQ67" s="34"/>
      <c r="DLR67" s="34"/>
      <c r="DLS67" s="34"/>
      <c r="DLT67" s="34"/>
      <c r="DMF67" s="34"/>
      <c r="DMG67" s="34"/>
      <c r="DMH67" s="34"/>
      <c r="DMI67" s="34"/>
      <c r="DMJ67" s="34"/>
      <c r="DMK67" s="34"/>
      <c r="DML67" s="34"/>
      <c r="DMM67" s="34"/>
      <c r="DMN67" s="34"/>
      <c r="DMO67" s="34"/>
      <c r="DMP67" s="34"/>
      <c r="DMQ67" s="34"/>
      <c r="DMR67" s="34"/>
      <c r="DMS67" s="34"/>
      <c r="DMT67" s="34"/>
      <c r="DMU67" s="34"/>
      <c r="DMV67" s="34"/>
      <c r="DMW67" s="34"/>
      <c r="DMX67" s="34"/>
      <c r="DMY67" s="34"/>
      <c r="DMZ67" s="34"/>
      <c r="DNA67" s="34"/>
      <c r="DNB67" s="34"/>
      <c r="DNC67" s="34"/>
      <c r="DND67" s="34"/>
      <c r="DNE67" s="34"/>
      <c r="DNF67" s="34"/>
      <c r="DNG67" s="34"/>
      <c r="DNH67" s="34"/>
      <c r="DNI67" s="34"/>
      <c r="DNJ67" s="34"/>
      <c r="DNK67" s="34"/>
      <c r="DNL67" s="34"/>
      <c r="DNM67" s="34"/>
      <c r="DNN67" s="34"/>
      <c r="DNO67" s="34"/>
      <c r="DNP67" s="34"/>
      <c r="DNQ67" s="34"/>
      <c r="DNR67" s="34"/>
      <c r="DNS67" s="34"/>
      <c r="DNT67" s="34"/>
      <c r="DNU67" s="34"/>
      <c r="DNV67" s="34"/>
      <c r="DVM67" s="34"/>
      <c r="DVN67" s="34"/>
      <c r="DVO67" s="34"/>
      <c r="DVP67" s="34"/>
      <c r="DWB67" s="34"/>
      <c r="DWC67" s="34"/>
      <c r="DWD67" s="34"/>
      <c r="DWE67" s="34"/>
      <c r="DWF67" s="34"/>
      <c r="DWG67" s="34"/>
      <c r="DWH67" s="34"/>
      <c r="DWI67" s="34"/>
      <c r="DWJ67" s="34"/>
      <c r="DWK67" s="34"/>
      <c r="DWL67" s="34"/>
      <c r="DWM67" s="34"/>
      <c r="DWN67" s="34"/>
      <c r="DWO67" s="34"/>
      <c r="DWP67" s="34"/>
      <c r="DWQ67" s="34"/>
      <c r="DWR67" s="34"/>
      <c r="DWS67" s="34"/>
      <c r="DWT67" s="34"/>
      <c r="DWU67" s="34"/>
      <c r="DWV67" s="34"/>
      <c r="DWW67" s="34"/>
      <c r="DWX67" s="34"/>
      <c r="DWY67" s="34"/>
      <c r="DWZ67" s="34"/>
      <c r="DXA67" s="34"/>
      <c r="DXB67" s="34"/>
      <c r="DXC67" s="34"/>
      <c r="DXD67" s="34"/>
      <c r="DXE67" s="34"/>
      <c r="DXF67" s="34"/>
      <c r="DXG67" s="34"/>
      <c r="DXH67" s="34"/>
      <c r="DXI67" s="34"/>
      <c r="DXJ67" s="34"/>
      <c r="DXK67" s="34"/>
      <c r="DXL67" s="34"/>
      <c r="DXM67" s="34"/>
      <c r="DXN67" s="34"/>
      <c r="DXO67" s="34"/>
      <c r="DXP67" s="34"/>
      <c r="DXQ67" s="34"/>
      <c r="DXR67" s="34"/>
      <c r="EFI67" s="34"/>
      <c r="EFJ67" s="34"/>
      <c r="EFK67" s="34"/>
      <c r="EFL67" s="34"/>
      <c r="EFX67" s="34"/>
      <c r="EFY67" s="34"/>
      <c r="EFZ67" s="34"/>
      <c r="EGA67" s="34"/>
      <c r="EGB67" s="34"/>
      <c r="EGC67" s="34"/>
      <c r="EGD67" s="34"/>
      <c r="EGE67" s="34"/>
      <c r="EGF67" s="34"/>
      <c r="EGG67" s="34"/>
      <c r="EGH67" s="34"/>
      <c r="EGI67" s="34"/>
      <c r="EGJ67" s="34"/>
      <c r="EGK67" s="34"/>
      <c r="EGL67" s="34"/>
      <c r="EGM67" s="34"/>
      <c r="EGN67" s="34"/>
      <c r="EGO67" s="34"/>
      <c r="EGP67" s="34"/>
      <c r="EGQ67" s="34"/>
      <c r="EGR67" s="34"/>
      <c r="EGS67" s="34"/>
      <c r="EGT67" s="34"/>
      <c r="EGU67" s="34"/>
      <c r="EGV67" s="34"/>
      <c r="EGW67" s="34"/>
      <c r="EGX67" s="34"/>
      <c r="EGY67" s="34"/>
      <c r="EGZ67" s="34"/>
      <c r="EHA67" s="34"/>
      <c r="EHB67" s="34"/>
      <c r="EHC67" s="34"/>
      <c r="EHD67" s="34"/>
      <c r="EHE67" s="34"/>
      <c r="EHF67" s="34"/>
      <c r="EHG67" s="34"/>
      <c r="EHH67" s="34"/>
      <c r="EHI67" s="34"/>
      <c r="EHJ67" s="34"/>
      <c r="EHK67" s="34"/>
      <c r="EHL67" s="34"/>
      <c r="EHM67" s="34"/>
      <c r="EHN67" s="34"/>
      <c r="EPE67" s="34"/>
      <c r="EPF67" s="34"/>
      <c r="EPG67" s="34"/>
      <c r="EPH67" s="34"/>
      <c r="EPT67" s="34"/>
      <c r="EPU67" s="34"/>
      <c r="EPV67" s="34"/>
      <c r="EPW67" s="34"/>
      <c r="EPX67" s="34"/>
      <c r="EPY67" s="34"/>
      <c r="EPZ67" s="34"/>
      <c r="EQA67" s="34"/>
      <c r="EQB67" s="34"/>
      <c r="EQC67" s="34"/>
      <c r="EQD67" s="34"/>
      <c r="EQE67" s="34"/>
      <c r="EQF67" s="34"/>
      <c r="EQG67" s="34"/>
      <c r="EQH67" s="34"/>
      <c r="EQI67" s="34"/>
      <c r="EQJ67" s="34"/>
      <c r="EQK67" s="34"/>
      <c r="EQL67" s="34"/>
      <c r="EQM67" s="34"/>
      <c r="EQN67" s="34"/>
      <c r="EQO67" s="34"/>
      <c r="EQP67" s="34"/>
      <c r="EQQ67" s="34"/>
      <c r="EQR67" s="34"/>
      <c r="EQS67" s="34"/>
      <c r="EQT67" s="34"/>
      <c r="EQU67" s="34"/>
      <c r="EQV67" s="34"/>
      <c r="EQW67" s="34"/>
      <c r="EQX67" s="34"/>
      <c r="EQY67" s="34"/>
      <c r="EQZ67" s="34"/>
      <c r="ERA67" s="34"/>
      <c r="ERB67" s="34"/>
      <c r="ERC67" s="34"/>
      <c r="ERD67" s="34"/>
      <c r="ERE67" s="34"/>
      <c r="ERF67" s="34"/>
      <c r="ERG67" s="34"/>
      <c r="ERH67" s="34"/>
      <c r="ERI67" s="34"/>
      <c r="ERJ67" s="34"/>
      <c r="EZA67" s="34"/>
      <c r="EZB67" s="34"/>
      <c r="EZC67" s="34"/>
      <c r="EZD67" s="34"/>
      <c r="EZP67" s="34"/>
      <c r="EZQ67" s="34"/>
      <c r="EZR67" s="34"/>
      <c r="EZS67" s="34"/>
      <c r="EZT67" s="34"/>
      <c r="EZU67" s="34"/>
      <c r="EZV67" s="34"/>
      <c r="EZW67" s="34"/>
      <c r="EZX67" s="34"/>
      <c r="EZY67" s="34"/>
      <c r="EZZ67" s="34"/>
      <c r="FAA67" s="34"/>
      <c r="FAB67" s="34"/>
      <c r="FAC67" s="34"/>
      <c r="FAD67" s="34"/>
      <c r="FAE67" s="34"/>
      <c r="FAF67" s="34"/>
      <c r="FAG67" s="34"/>
      <c r="FAH67" s="34"/>
      <c r="FAI67" s="34"/>
      <c r="FAJ67" s="34"/>
      <c r="FAK67" s="34"/>
      <c r="FAL67" s="34"/>
      <c r="FAM67" s="34"/>
      <c r="FAN67" s="34"/>
      <c r="FAO67" s="34"/>
      <c r="FAP67" s="34"/>
      <c r="FAQ67" s="34"/>
      <c r="FAR67" s="34"/>
      <c r="FAS67" s="34"/>
      <c r="FAT67" s="34"/>
      <c r="FAU67" s="34"/>
      <c r="FAV67" s="34"/>
      <c r="FAW67" s="34"/>
      <c r="FAX67" s="34"/>
      <c r="FAY67" s="34"/>
      <c r="FAZ67" s="34"/>
      <c r="FBA67" s="34"/>
      <c r="FBB67" s="34"/>
      <c r="FBC67" s="34"/>
      <c r="FBD67" s="34"/>
      <c r="FBE67" s="34"/>
      <c r="FBF67" s="34"/>
      <c r="FIW67" s="34"/>
      <c r="FIX67" s="34"/>
      <c r="FIY67" s="34"/>
      <c r="FIZ67" s="34"/>
      <c r="FJL67" s="34"/>
      <c r="FJM67" s="34"/>
      <c r="FJN67" s="34"/>
      <c r="FJO67" s="34"/>
      <c r="FJP67" s="34"/>
      <c r="FJQ67" s="34"/>
      <c r="FJR67" s="34"/>
      <c r="FJS67" s="34"/>
      <c r="FJT67" s="34"/>
      <c r="FJU67" s="34"/>
      <c r="FJV67" s="34"/>
      <c r="FJW67" s="34"/>
      <c r="FJX67" s="34"/>
      <c r="FJY67" s="34"/>
      <c r="FJZ67" s="34"/>
      <c r="FKA67" s="34"/>
      <c r="FKB67" s="34"/>
      <c r="FKC67" s="34"/>
      <c r="FKD67" s="34"/>
      <c r="FKE67" s="34"/>
      <c r="FKF67" s="34"/>
      <c r="FKG67" s="34"/>
      <c r="FKH67" s="34"/>
      <c r="FKI67" s="34"/>
      <c r="FKJ67" s="34"/>
      <c r="FKK67" s="34"/>
      <c r="FKL67" s="34"/>
      <c r="FKM67" s="34"/>
      <c r="FKN67" s="34"/>
      <c r="FKO67" s="34"/>
      <c r="FKP67" s="34"/>
      <c r="FKQ67" s="34"/>
      <c r="FKR67" s="34"/>
      <c r="FKS67" s="34"/>
      <c r="FKT67" s="34"/>
      <c r="FKU67" s="34"/>
      <c r="FKV67" s="34"/>
      <c r="FKW67" s="34"/>
      <c r="FKX67" s="34"/>
      <c r="FKY67" s="34"/>
      <c r="FKZ67" s="34"/>
      <c r="FLA67" s="34"/>
      <c r="FLB67" s="34"/>
      <c r="FSS67" s="34"/>
      <c r="FST67" s="34"/>
      <c r="FSU67" s="34"/>
      <c r="FSV67" s="34"/>
      <c r="FTH67" s="34"/>
      <c r="FTI67" s="34"/>
      <c r="FTJ67" s="34"/>
      <c r="FTK67" s="34"/>
      <c r="FTL67" s="34"/>
      <c r="FTM67" s="34"/>
      <c r="FTN67" s="34"/>
      <c r="FTO67" s="34"/>
      <c r="FTP67" s="34"/>
      <c r="FTQ67" s="34"/>
      <c r="FTR67" s="34"/>
      <c r="FTS67" s="34"/>
      <c r="FTT67" s="34"/>
      <c r="FTU67" s="34"/>
      <c r="FTV67" s="34"/>
      <c r="FTW67" s="34"/>
      <c r="FTX67" s="34"/>
      <c r="FTY67" s="34"/>
      <c r="FTZ67" s="34"/>
      <c r="FUA67" s="34"/>
      <c r="FUB67" s="34"/>
      <c r="FUC67" s="34"/>
      <c r="FUD67" s="34"/>
      <c r="FUE67" s="34"/>
      <c r="FUF67" s="34"/>
      <c r="FUG67" s="34"/>
      <c r="FUH67" s="34"/>
      <c r="FUI67" s="34"/>
      <c r="FUJ67" s="34"/>
      <c r="FUK67" s="34"/>
      <c r="FUL67" s="34"/>
      <c r="FUM67" s="34"/>
      <c r="FUN67" s="34"/>
      <c r="FUO67" s="34"/>
      <c r="FUP67" s="34"/>
      <c r="FUQ67" s="34"/>
      <c r="FUR67" s="34"/>
      <c r="FUS67" s="34"/>
      <c r="FUT67" s="34"/>
      <c r="FUU67" s="34"/>
      <c r="FUV67" s="34"/>
      <c r="FUW67" s="34"/>
      <c r="FUX67" s="34"/>
      <c r="GCO67" s="34"/>
      <c r="GCP67" s="34"/>
      <c r="GCQ67" s="34"/>
      <c r="GCR67" s="34"/>
      <c r="GDD67" s="34"/>
      <c r="GDE67" s="34"/>
      <c r="GDF67" s="34"/>
      <c r="GDG67" s="34"/>
      <c r="GDH67" s="34"/>
      <c r="GDI67" s="34"/>
      <c r="GDJ67" s="34"/>
      <c r="GDK67" s="34"/>
      <c r="GDL67" s="34"/>
      <c r="GDM67" s="34"/>
      <c r="GDN67" s="34"/>
      <c r="GDO67" s="34"/>
      <c r="GDP67" s="34"/>
      <c r="GDQ67" s="34"/>
      <c r="GDR67" s="34"/>
      <c r="GDS67" s="34"/>
      <c r="GDT67" s="34"/>
      <c r="GDU67" s="34"/>
      <c r="GDV67" s="34"/>
      <c r="GDW67" s="34"/>
      <c r="GDX67" s="34"/>
      <c r="GDY67" s="34"/>
      <c r="GDZ67" s="34"/>
      <c r="GEA67" s="34"/>
      <c r="GEB67" s="34"/>
      <c r="GEC67" s="34"/>
      <c r="GED67" s="34"/>
      <c r="GEE67" s="34"/>
      <c r="GEF67" s="34"/>
      <c r="GEG67" s="34"/>
      <c r="GEH67" s="34"/>
      <c r="GEI67" s="34"/>
      <c r="GEJ67" s="34"/>
      <c r="GEK67" s="34"/>
      <c r="GEL67" s="34"/>
      <c r="GEM67" s="34"/>
      <c r="GEN67" s="34"/>
      <c r="GEO67" s="34"/>
      <c r="GEP67" s="34"/>
      <c r="GEQ67" s="34"/>
      <c r="GER67" s="34"/>
      <c r="GES67" s="34"/>
      <c r="GET67" s="34"/>
      <c r="GMK67" s="34"/>
      <c r="GML67" s="34"/>
      <c r="GMM67" s="34"/>
      <c r="GMN67" s="34"/>
      <c r="GMZ67" s="34"/>
      <c r="GNA67" s="34"/>
      <c r="GNB67" s="34"/>
      <c r="GNC67" s="34"/>
      <c r="GND67" s="34"/>
      <c r="GNE67" s="34"/>
      <c r="GNF67" s="34"/>
      <c r="GNG67" s="34"/>
      <c r="GNH67" s="34"/>
      <c r="GNI67" s="34"/>
      <c r="GNJ67" s="34"/>
      <c r="GNK67" s="34"/>
      <c r="GNL67" s="34"/>
      <c r="GNM67" s="34"/>
      <c r="GNN67" s="34"/>
      <c r="GNO67" s="34"/>
      <c r="GNP67" s="34"/>
      <c r="GNQ67" s="34"/>
      <c r="GNR67" s="34"/>
      <c r="GNS67" s="34"/>
      <c r="GNT67" s="34"/>
      <c r="GNU67" s="34"/>
      <c r="GNV67" s="34"/>
      <c r="GNW67" s="34"/>
      <c r="GNX67" s="34"/>
      <c r="GNY67" s="34"/>
      <c r="GNZ67" s="34"/>
      <c r="GOA67" s="34"/>
      <c r="GOB67" s="34"/>
      <c r="GOC67" s="34"/>
      <c r="GOD67" s="34"/>
      <c r="GOE67" s="34"/>
      <c r="GOF67" s="34"/>
      <c r="GOG67" s="34"/>
      <c r="GOH67" s="34"/>
      <c r="GOI67" s="34"/>
      <c r="GOJ67" s="34"/>
      <c r="GOK67" s="34"/>
      <c r="GOL67" s="34"/>
      <c r="GOM67" s="34"/>
      <c r="GON67" s="34"/>
      <c r="GOO67" s="34"/>
      <c r="GOP67" s="34"/>
      <c r="GWG67" s="34"/>
      <c r="GWH67" s="34"/>
      <c r="GWI67" s="34"/>
      <c r="GWJ67" s="34"/>
      <c r="GWV67" s="34"/>
      <c r="GWW67" s="34"/>
      <c r="GWX67" s="34"/>
      <c r="GWY67" s="34"/>
      <c r="GWZ67" s="34"/>
      <c r="GXA67" s="34"/>
      <c r="GXB67" s="34"/>
      <c r="GXC67" s="34"/>
      <c r="GXD67" s="34"/>
      <c r="GXE67" s="34"/>
      <c r="GXF67" s="34"/>
      <c r="GXG67" s="34"/>
      <c r="GXH67" s="34"/>
      <c r="GXI67" s="34"/>
      <c r="GXJ67" s="34"/>
      <c r="GXK67" s="34"/>
      <c r="GXL67" s="34"/>
      <c r="GXM67" s="34"/>
      <c r="GXN67" s="34"/>
      <c r="GXO67" s="34"/>
      <c r="GXP67" s="34"/>
      <c r="GXQ67" s="34"/>
      <c r="GXR67" s="34"/>
      <c r="GXS67" s="34"/>
      <c r="GXT67" s="34"/>
      <c r="GXU67" s="34"/>
      <c r="GXV67" s="34"/>
      <c r="GXW67" s="34"/>
      <c r="GXX67" s="34"/>
      <c r="GXY67" s="34"/>
      <c r="GXZ67" s="34"/>
      <c r="GYA67" s="34"/>
      <c r="GYB67" s="34"/>
      <c r="GYC67" s="34"/>
      <c r="GYD67" s="34"/>
      <c r="GYE67" s="34"/>
      <c r="GYF67" s="34"/>
      <c r="GYG67" s="34"/>
      <c r="GYH67" s="34"/>
      <c r="GYI67" s="34"/>
      <c r="GYJ67" s="34"/>
      <c r="GYK67" s="34"/>
      <c r="GYL67" s="34"/>
      <c r="HGC67" s="34"/>
      <c r="HGD67" s="34"/>
      <c r="HGE67" s="34"/>
      <c r="HGF67" s="34"/>
      <c r="HGR67" s="34"/>
      <c r="HGS67" s="34"/>
      <c r="HGT67" s="34"/>
      <c r="HGU67" s="34"/>
      <c r="HGV67" s="34"/>
      <c r="HGW67" s="34"/>
      <c r="HGX67" s="34"/>
      <c r="HGY67" s="34"/>
      <c r="HGZ67" s="34"/>
      <c r="HHA67" s="34"/>
      <c r="HHB67" s="34"/>
      <c r="HHC67" s="34"/>
      <c r="HHD67" s="34"/>
      <c r="HHE67" s="34"/>
      <c r="HHF67" s="34"/>
      <c r="HHG67" s="34"/>
      <c r="HHH67" s="34"/>
      <c r="HHI67" s="34"/>
      <c r="HHJ67" s="34"/>
      <c r="HHK67" s="34"/>
      <c r="HHL67" s="34"/>
      <c r="HHM67" s="34"/>
      <c r="HHN67" s="34"/>
      <c r="HHO67" s="34"/>
      <c r="HHP67" s="34"/>
      <c r="HHQ67" s="34"/>
      <c r="HHR67" s="34"/>
      <c r="HHS67" s="34"/>
      <c r="HHT67" s="34"/>
      <c r="HHU67" s="34"/>
      <c r="HHV67" s="34"/>
      <c r="HHW67" s="34"/>
      <c r="HHX67" s="34"/>
      <c r="HHY67" s="34"/>
      <c r="HHZ67" s="34"/>
      <c r="HIA67" s="34"/>
      <c r="HIB67" s="34"/>
      <c r="HIC67" s="34"/>
      <c r="HID67" s="34"/>
      <c r="HIE67" s="34"/>
      <c r="HIF67" s="34"/>
      <c r="HIG67" s="34"/>
      <c r="HIH67" s="34"/>
      <c r="HPY67" s="34"/>
      <c r="HPZ67" s="34"/>
      <c r="HQA67" s="34"/>
      <c r="HQB67" s="34"/>
      <c r="HQN67" s="34"/>
      <c r="HQO67" s="34"/>
      <c r="HQP67" s="34"/>
      <c r="HQQ67" s="34"/>
      <c r="HQR67" s="34"/>
      <c r="HQS67" s="34"/>
      <c r="HQT67" s="34"/>
      <c r="HQU67" s="34"/>
      <c r="HQV67" s="34"/>
      <c r="HQW67" s="34"/>
      <c r="HQX67" s="34"/>
      <c r="HQY67" s="34"/>
      <c r="HQZ67" s="34"/>
      <c r="HRA67" s="34"/>
      <c r="HRB67" s="34"/>
      <c r="HRC67" s="34"/>
      <c r="HRD67" s="34"/>
      <c r="HRE67" s="34"/>
      <c r="HRF67" s="34"/>
      <c r="HRG67" s="34"/>
      <c r="HRH67" s="34"/>
      <c r="HRI67" s="34"/>
      <c r="HRJ67" s="34"/>
      <c r="HRK67" s="34"/>
      <c r="HRL67" s="34"/>
      <c r="HRM67" s="34"/>
      <c r="HRN67" s="34"/>
      <c r="HRO67" s="34"/>
      <c r="HRP67" s="34"/>
      <c r="HRQ67" s="34"/>
      <c r="HRR67" s="34"/>
      <c r="HRS67" s="34"/>
      <c r="HRT67" s="34"/>
      <c r="HRU67" s="34"/>
      <c r="HRV67" s="34"/>
      <c r="HRW67" s="34"/>
      <c r="HRX67" s="34"/>
      <c r="HRY67" s="34"/>
      <c r="HRZ67" s="34"/>
      <c r="HSA67" s="34"/>
      <c r="HSB67" s="34"/>
      <c r="HSC67" s="34"/>
      <c r="HSD67" s="34"/>
      <c r="HZU67" s="34"/>
      <c r="HZV67" s="34"/>
      <c r="HZW67" s="34"/>
      <c r="HZX67" s="34"/>
      <c r="IAJ67" s="34"/>
      <c r="IAK67" s="34"/>
      <c r="IAL67" s="34"/>
      <c r="IAM67" s="34"/>
      <c r="IAN67" s="34"/>
      <c r="IAO67" s="34"/>
      <c r="IAP67" s="34"/>
      <c r="IAQ67" s="34"/>
      <c r="IAR67" s="34"/>
      <c r="IAS67" s="34"/>
      <c r="IAT67" s="34"/>
      <c r="IAU67" s="34"/>
      <c r="IAV67" s="34"/>
      <c r="IAW67" s="34"/>
      <c r="IAX67" s="34"/>
      <c r="IAY67" s="34"/>
      <c r="IAZ67" s="34"/>
      <c r="IBA67" s="34"/>
      <c r="IBB67" s="34"/>
      <c r="IBC67" s="34"/>
      <c r="IBD67" s="34"/>
      <c r="IBE67" s="34"/>
      <c r="IBF67" s="34"/>
      <c r="IBG67" s="34"/>
      <c r="IBH67" s="34"/>
      <c r="IBI67" s="34"/>
      <c r="IBJ67" s="34"/>
      <c r="IBK67" s="34"/>
      <c r="IBL67" s="34"/>
      <c r="IBM67" s="34"/>
      <c r="IBN67" s="34"/>
      <c r="IBO67" s="34"/>
      <c r="IBP67" s="34"/>
      <c r="IBQ67" s="34"/>
      <c r="IBR67" s="34"/>
      <c r="IBS67" s="34"/>
      <c r="IBT67" s="34"/>
      <c r="IBU67" s="34"/>
      <c r="IBV67" s="34"/>
      <c r="IBW67" s="34"/>
      <c r="IBX67" s="34"/>
      <c r="IBY67" s="34"/>
      <c r="IBZ67" s="34"/>
      <c r="IJQ67" s="34"/>
      <c r="IJR67" s="34"/>
      <c r="IJS67" s="34"/>
      <c r="IJT67" s="34"/>
      <c r="IKF67" s="34"/>
      <c r="IKG67" s="34"/>
      <c r="IKH67" s="34"/>
      <c r="IKI67" s="34"/>
      <c r="IKJ67" s="34"/>
      <c r="IKK67" s="34"/>
      <c r="IKL67" s="34"/>
      <c r="IKM67" s="34"/>
      <c r="IKN67" s="34"/>
      <c r="IKO67" s="34"/>
      <c r="IKP67" s="34"/>
      <c r="IKQ67" s="34"/>
      <c r="IKR67" s="34"/>
      <c r="IKS67" s="34"/>
      <c r="IKT67" s="34"/>
      <c r="IKU67" s="34"/>
      <c r="IKV67" s="34"/>
      <c r="IKW67" s="34"/>
      <c r="IKX67" s="34"/>
      <c r="IKY67" s="34"/>
      <c r="IKZ67" s="34"/>
      <c r="ILA67" s="34"/>
      <c r="ILB67" s="34"/>
      <c r="ILC67" s="34"/>
      <c r="ILD67" s="34"/>
      <c r="ILE67" s="34"/>
      <c r="ILF67" s="34"/>
      <c r="ILG67" s="34"/>
      <c r="ILH67" s="34"/>
      <c r="ILI67" s="34"/>
      <c r="ILJ67" s="34"/>
      <c r="ILK67" s="34"/>
      <c r="ILL67" s="34"/>
      <c r="ILM67" s="34"/>
      <c r="ILN67" s="34"/>
      <c r="ILO67" s="34"/>
      <c r="ILP67" s="34"/>
      <c r="ILQ67" s="34"/>
      <c r="ILR67" s="34"/>
      <c r="ILS67" s="34"/>
      <c r="ILT67" s="34"/>
      <c r="ILU67" s="34"/>
      <c r="ILV67" s="34"/>
      <c r="ITM67" s="34"/>
      <c r="ITN67" s="34"/>
      <c r="ITO67" s="34"/>
      <c r="ITP67" s="34"/>
      <c r="IUB67" s="34"/>
      <c r="IUC67" s="34"/>
      <c r="IUD67" s="34"/>
      <c r="IUE67" s="34"/>
      <c r="IUF67" s="34"/>
      <c r="IUG67" s="34"/>
      <c r="IUH67" s="34"/>
      <c r="IUI67" s="34"/>
      <c r="IUJ67" s="34"/>
      <c r="IUK67" s="34"/>
      <c r="IUL67" s="34"/>
      <c r="IUM67" s="34"/>
      <c r="IUN67" s="34"/>
      <c r="IUO67" s="34"/>
      <c r="IUP67" s="34"/>
      <c r="IUQ67" s="34"/>
      <c r="IUR67" s="34"/>
      <c r="IUS67" s="34"/>
      <c r="IUT67" s="34"/>
      <c r="IUU67" s="34"/>
      <c r="IUV67" s="34"/>
      <c r="IUW67" s="34"/>
      <c r="IUX67" s="34"/>
      <c r="IUY67" s="34"/>
      <c r="IUZ67" s="34"/>
      <c r="IVA67" s="34"/>
      <c r="IVB67" s="34"/>
      <c r="IVC67" s="34"/>
      <c r="IVD67" s="34"/>
      <c r="IVE67" s="34"/>
      <c r="IVF67" s="34"/>
      <c r="IVG67" s="34"/>
      <c r="IVH67" s="34"/>
      <c r="IVI67" s="34"/>
      <c r="IVJ67" s="34"/>
      <c r="IVK67" s="34"/>
      <c r="IVL67" s="34"/>
      <c r="IVM67" s="34"/>
      <c r="IVN67" s="34"/>
      <c r="IVO67" s="34"/>
      <c r="IVP67" s="34"/>
      <c r="IVQ67" s="34"/>
      <c r="IVR67" s="34"/>
      <c r="JDI67" s="34"/>
      <c r="JDJ67" s="34"/>
      <c r="JDK67" s="34"/>
      <c r="JDL67" s="34"/>
      <c r="JDX67" s="34"/>
      <c r="JDY67" s="34"/>
      <c r="JDZ67" s="34"/>
      <c r="JEA67" s="34"/>
      <c r="JEB67" s="34"/>
      <c r="JEC67" s="34"/>
      <c r="JED67" s="34"/>
      <c r="JEE67" s="34"/>
      <c r="JEF67" s="34"/>
      <c r="JEG67" s="34"/>
      <c r="JEH67" s="34"/>
      <c r="JEI67" s="34"/>
      <c r="JEJ67" s="34"/>
      <c r="JEK67" s="34"/>
      <c r="JEL67" s="34"/>
      <c r="JEM67" s="34"/>
      <c r="JEN67" s="34"/>
      <c r="JEO67" s="34"/>
      <c r="JEP67" s="34"/>
      <c r="JEQ67" s="34"/>
      <c r="JER67" s="34"/>
      <c r="JES67" s="34"/>
      <c r="JET67" s="34"/>
      <c r="JEU67" s="34"/>
      <c r="JEV67" s="34"/>
      <c r="JEW67" s="34"/>
      <c r="JEX67" s="34"/>
      <c r="JEY67" s="34"/>
      <c r="JEZ67" s="34"/>
      <c r="JFA67" s="34"/>
      <c r="JFB67" s="34"/>
      <c r="JFC67" s="34"/>
      <c r="JFD67" s="34"/>
      <c r="JFE67" s="34"/>
      <c r="JFF67" s="34"/>
      <c r="JFG67" s="34"/>
      <c r="JFH67" s="34"/>
      <c r="JFI67" s="34"/>
      <c r="JFJ67" s="34"/>
      <c r="JFK67" s="34"/>
      <c r="JFL67" s="34"/>
      <c r="JFM67" s="34"/>
      <c r="JFN67" s="34"/>
      <c r="JNE67" s="34"/>
      <c r="JNF67" s="34"/>
      <c r="JNG67" s="34"/>
      <c r="JNH67" s="34"/>
      <c r="JNT67" s="34"/>
      <c r="JNU67" s="34"/>
      <c r="JNV67" s="34"/>
      <c r="JNW67" s="34"/>
      <c r="JNX67" s="34"/>
      <c r="JNY67" s="34"/>
      <c r="JNZ67" s="34"/>
      <c r="JOA67" s="34"/>
      <c r="JOB67" s="34"/>
      <c r="JOC67" s="34"/>
      <c r="JOD67" s="34"/>
      <c r="JOE67" s="34"/>
      <c r="JOF67" s="34"/>
      <c r="JOG67" s="34"/>
      <c r="JOH67" s="34"/>
      <c r="JOI67" s="34"/>
      <c r="JOJ67" s="34"/>
      <c r="JOK67" s="34"/>
      <c r="JOL67" s="34"/>
      <c r="JOM67" s="34"/>
      <c r="JON67" s="34"/>
      <c r="JOO67" s="34"/>
      <c r="JOP67" s="34"/>
      <c r="JOQ67" s="34"/>
      <c r="JOR67" s="34"/>
      <c r="JOS67" s="34"/>
      <c r="JOT67" s="34"/>
      <c r="JOU67" s="34"/>
      <c r="JOV67" s="34"/>
      <c r="JOW67" s="34"/>
      <c r="JOX67" s="34"/>
      <c r="JOY67" s="34"/>
      <c r="JOZ67" s="34"/>
      <c r="JPA67" s="34"/>
      <c r="JPB67" s="34"/>
      <c r="JPC67" s="34"/>
      <c r="JPD67" s="34"/>
      <c r="JPE67" s="34"/>
      <c r="JPF67" s="34"/>
      <c r="JPG67" s="34"/>
      <c r="JPH67" s="34"/>
      <c r="JPI67" s="34"/>
      <c r="JPJ67" s="34"/>
      <c r="JXA67" s="34"/>
      <c r="JXB67" s="34"/>
      <c r="JXC67" s="34"/>
      <c r="JXD67" s="34"/>
      <c r="JXP67" s="34"/>
      <c r="JXQ67" s="34"/>
      <c r="JXR67" s="34"/>
      <c r="JXS67" s="34"/>
      <c r="JXT67" s="34"/>
      <c r="JXU67" s="34"/>
      <c r="JXV67" s="34"/>
      <c r="JXW67" s="34"/>
      <c r="JXX67" s="34"/>
      <c r="JXY67" s="34"/>
      <c r="JXZ67" s="34"/>
      <c r="JYA67" s="34"/>
      <c r="JYB67" s="34"/>
      <c r="JYC67" s="34"/>
      <c r="JYD67" s="34"/>
      <c r="JYE67" s="34"/>
      <c r="JYF67" s="34"/>
      <c r="JYG67" s="34"/>
      <c r="JYH67" s="34"/>
      <c r="JYI67" s="34"/>
      <c r="JYJ67" s="34"/>
      <c r="JYK67" s="34"/>
      <c r="JYL67" s="34"/>
      <c r="JYM67" s="34"/>
      <c r="JYN67" s="34"/>
      <c r="JYO67" s="34"/>
      <c r="JYP67" s="34"/>
      <c r="JYQ67" s="34"/>
      <c r="JYR67" s="34"/>
      <c r="JYS67" s="34"/>
      <c r="JYT67" s="34"/>
      <c r="JYU67" s="34"/>
      <c r="JYV67" s="34"/>
      <c r="JYW67" s="34"/>
      <c r="JYX67" s="34"/>
      <c r="JYY67" s="34"/>
      <c r="JYZ67" s="34"/>
      <c r="JZA67" s="34"/>
      <c r="JZB67" s="34"/>
      <c r="JZC67" s="34"/>
      <c r="JZD67" s="34"/>
      <c r="JZE67" s="34"/>
      <c r="JZF67" s="34"/>
      <c r="KGW67" s="34"/>
      <c r="KGX67" s="34"/>
      <c r="KGY67" s="34"/>
      <c r="KGZ67" s="34"/>
      <c r="KHL67" s="34"/>
      <c r="KHM67" s="34"/>
      <c r="KHN67" s="34"/>
      <c r="KHO67" s="34"/>
      <c r="KHP67" s="34"/>
      <c r="KHQ67" s="34"/>
      <c r="KHR67" s="34"/>
      <c r="KHS67" s="34"/>
      <c r="KHT67" s="34"/>
      <c r="KHU67" s="34"/>
      <c r="KHV67" s="34"/>
      <c r="KHW67" s="34"/>
      <c r="KHX67" s="34"/>
      <c r="KHY67" s="34"/>
      <c r="KHZ67" s="34"/>
      <c r="KIA67" s="34"/>
      <c r="KIB67" s="34"/>
      <c r="KIC67" s="34"/>
      <c r="KID67" s="34"/>
      <c r="KIE67" s="34"/>
      <c r="KIF67" s="34"/>
      <c r="KIG67" s="34"/>
      <c r="KIH67" s="34"/>
      <c r="KII67" s="34"/>
      <c r="KIJ67" s="34"/>
      <c r="KIK67" s="34"/>
      <c r="KIL67" s="34"/>
      <c r="KIM67" s="34"/>
      <c r="KIN67" s="34"/>
      <c r="KIO67" s="34"/>
      <c r="KIP67" s="34"/>
      <c r="KIQ67" s="34"/>
      <c r="KIR67" s="34"/>
      <c r="KIS67" s="34"/>
      <c r="KIT67" s="34"/>
      <c r="KIU67" s="34"/>
      <c r="KIV67" s="34"/>
      <c r="KIW67" s="34"/>
      <c r="KIX67" s="34"/>
      <c r="KIY67" s="34"/>
      <c r="KIZ67" s="34"/>
      <c r="KJA67" s="34"/>
      <c r="KJB67" s="34"/>
      <c r="KQS67" s="34"/>
      <c r="KQT67" s="34"/>
      <c r="KQU67" s="34"/>
      <c r="KQV67" s="34"/>
      <c r="KRH67" s="34"/>
      <c r="KRI67" s="34"/>
      <c r="KRJ67" s="34"/>
      <c r="KRK67" s="34"/>
      <c r="KRL67" s="34"/>
      <c r="KRM67" s="34"/>
      <c r="KRN67" s="34"/>
      <c r="KRO67" s="34"/>
      <c r="KRP67" s="34"/>
      <c r="KRQ67" s="34"/>
      <c r="KRR67" s="34"/>
      <c r="KRS67" s="34"/>
      <c r="KRT67" s="34"/>
      <c r="KRU67" s="34"/>
      <c r="KRV67" s="34"/>
      <c r="KRW67" s="34"/>
      <c r="KRX67" s="34"/>
      <c r="KRY67" s="34"/>
      <c r="KRZ67" s="34"/>
      <c r="KSA67" s="34"/>
      <c r="KSB67" s="34"/>
      <c r="KSC67" s="34"/>
      <c r="KSD67" s="34"/>
      <c r="KSE67" s="34"/>
      <c r="KSF67" s="34"/>
      <c r="KSG67" s="34"/>
      <c r="KSH67" s="34"/>
      <c r="KSI67" s="34"/>
      <c r="KSJ67" s="34"/>
      <c r="KSK67" s="34"/>
      <c r="KSL67" s="34"/>
      <c r="KSM67" s="34"/>
      <c r="KSN67" s="34"/>
      <c r="KSO67" s="34"/>
      <c r="KSP67" s="34"/>
      <c r="KSQ67" s="34"/>
      <c r="KSR67" s="34"/>
      <c r="KSS67" s="34"/>
      <c r="KST67" s="34"/>
      <c r="KSU67" s="34"/>
      <c r="KSV67" s="34"/>
      <c r="KSW67" s="34"/>
      <c r="KSX67" s="34"/>
      <c r="LAO67" s="34"/>
      <c r="LAP67" s="34"/>
      <c r="LAQ67" s="34"/>
      <c r="LAR67" s="34"/>
      <c r="LBD67" s="34"/>
      <c r="LBE67" s="34"/>
      <c r="LBF67" s="34"/>
      <c r="LBG67" s="34"/>
      <c r="LBH67" s="34"/>
      <c r="LBI67" s="34"/>
      <c r="LBJ67" s="34"/>
      <c r="LBK67" s="34"/>
      <c r="LBL67" s="34"/>
      <c r="LBM67" s="34"/>
      <c r="LBN67" s="34"/>
      <c r="LBO67" s="34"/>
      <c r="LBP67" s="34"/>
      <c r="LBQ67" s="34"/>
      <c r="LBR67" s="34"/>
      <c r="LBS67" s="34"/>
      <c r="LBT67" s="34"/>
      <c r="LBU67" s="34"/>
      <c r="LBV67" s="34"/>
      <c r="LBW67" s="34"/>
      <c r="LBX67" s="34"/>
      <c r="LBY67" s="34"/>
      <c r="LBZ67" s="34"/>
      <c r="LCA67" s="34"/>
      <c r="LCB67" s="34"/>
      <c r="LCC67" s="34"/>
      <c r="LCD67" s="34"/>
      <c r="LCE67" s="34"/>
      <c r="LCF67" s="34"/>
      <c r="LCG67" s="34"/>
      <c r="LCH67" s="34"/>
      <c r="LCI67" s="34"/>
      <c r="LCJ67" s="34"/>
      <c r="LCK67" s="34"/>
      <c r="LCL67" s="34"/>
      <c r="LCM67" s="34"/>
      <c r="LCN67" s="34"/>
      <c r="LCO67" s="34"/>
      <c r="LCP67" s="34"/>
      <c r="LCQ67" s="34"/>
      <c r="LCR67" s="34"/>
      <c r="LCS67" s="34"/>
      <c r="LCT67" s="34"/>
      <c r="LKK67" s="34"/>
      <c r="LKL67" s="34"/>
      <c r="LKM67" s="34"/>
      <c r="LKN67" s="34"/>
      <c r="LKZ67" s="34"/>
      <c r="LLA67" s="34"/>
      <c r="LLB67" s="34"/>
      <c r="LLC67" s="34"/>
      <c r="LLD67" s="34"/>
      <c r="LLE67" s="34"/>
      <c r="LLF67" s="34"/>
      <c r="LLG67" s="34"/>
      <c r="LLH67" s="34"/>
      <c r="LLI67" s="34"/>
      <c r="LLJ67" s="34"/>
      <c r="LLK67" s="34"/>
      <c r="LLL67" s="34"/>
      <c r="LLM67" s="34"/>
      <c r="LLN67" s="34"/>
      <c r="LLO67" s="34"/>
      <c r="LLP67" s="34"/>
      <c r="LLQ67" s="34"/>
      <c r="LLR67" s="34"/>
      <c r="LLS67" s="34"/>
      <c r="LLT67" s="34"/>
      <c r="LLU67" s="34"/>
      <c r="LLV67" s="34"/>
      <c r="LLW67" s="34"/>
      <c r="LLX67" s="34"/>
      <c r="LLY67" s="34"/>
      <c r="LLZ67" s="34"/>
      <c r="LMA67" s="34"/>
      <c r="LMB67" s="34"/>
      <c r="LMC67" s="34"/>
      <c r="LMD67" s="34"/>
      <c r="LME67" s="34"/>
      <c r="LMF67" s="34"/>
      <c r="LMG67" s="34"/>
      <c r="LMH67" s="34"/>
      <c r="LMI67" s="34"/>
      <c r="LMJ67" s="34"/>
      <c r="LMK67" s="34"/>
      <c r="LML67" s="34"/>
      <c r="LMM67" s="34"/>
      <c r="LMN67" s="34"/>
      <c r="LMO67" s="34"/>
      <c r="LMP67" s="34"/>
      <c r="LUG67" s="34"/>
      <c r="LUH67" s="34"/>
      <c r="LUI67" s="34"/>
      <c r="LUJ67" s="34"/>
      <c r="LUV67" s="34"/>
      <c r="LUW67" s="34"/>
      <c r="LUX67" s="34"/>
      <c r="LUY67" s="34"/>
      <c r="LUZ67" s="34"/>
      <c r="LVA67" s="34"/>
      <c r="LVB67" s="34"/>
      <c r="LVC67" s="34"/>
      <c r="LVD67" s="34"/>
      <c r="LVE67" s="34"/>
      <c r="LVF67" s="34"/>
      <c r="LVG67" s="34"/>
      <c r="LVH67" s="34"/>
      <c r="LVI67" s="34"/>
      <c r="LVJ67" s="34"/>
      <c r="LVK67" s="34"/>
      <c r="LVL67" s="34"/>
      <c r="LVM67" s="34"/>
      <c r="LVN67" s="34"/>
      <c r="LVO67" s="34"/>
      <c r="LVP67" s="34"/>
      <c r="LVQ67" s="34"/>
      <c r="LVR67" s="34"/>
      <c r="LVS67" s="34"/>
      <c r="LVT67" s="34"/>
      <c r="LVU67" s="34"/>
      <c r="LVV67" s="34"/>
      <c r="LVW67" s="34"/>
      <c r="LVX67" s="34"/>
      <c r="LVY67" s="34"/>
      <c r="LVZ67" s="34"/>
      <c r="LWA67" s="34"/>
      <c r="LWB67" s="34"/>
      <c r="LWC67" s="34"/>
      <c r="LWD67" s="34"/>
      <c r="LWE67" s="34"/>
      <c r="LWF67" s="34"/>
      <c r="LWG67" s="34"/>
      <c r="LWH67" s="34"/>
      <c r="LWI67" s="34"/>
      <c r="LWJ67" s="34"/>
      <c r="LWK67" s="34"/>
      <c r="LWL67" s="34"/>
      <c r="MEC67" s="34"/>
      <c r="MED67" s="34"/>
      <c r="MEE67" s="34"/>
      <c r="MEF67" s="34"/>
      <c r="MER67" s="34"/>
      <c r="MES67" s="34"/>
      <c r="MET67" s="34"/>
      <c r="MEU67" s="34"/>
      <c r="MEV67" s="34"/>
      <c r="MEW67" s="34"/>
      <c r="MEX67" s="34"/>
      <c r="MEY67" s="34"/>
      <c r="MEZ67" s="34"/>
      <c r="MFA67" s="34"/>
      <c r="MFB67" s="34"/>
      <c r="MFC67" s="34"/>
      <c r="MFD67" s="34"/>
      <c r="MFE67" s="34"/>
      <c r="MFF67" s="34"/>
      <c r="MFG67" s="34"/>
      <c r="MFH67" s="34"/>
      <c r="MFI67" s="34"/>
      <c r="MFJ67" s="34"/>
      <c r="MFK67" s="34"/>
      <c r="MFL67" s="34"/>
      <c r="MFM67" s="34"/>
      <c r="MFN67" s="34"/>
      <c r="MFO67" s="34"/>
      <c r="MFP67" s="34"/>
      <c r="MFQ67" s="34"/>
      <c r="MFR67" s="34"/>
      <c r="MFS67" s="34"/>
      <c r="MFT67" s="34"/>
      <c r="MFU67" s="34"/>
      <c r="MFV67" s="34"/>
      <c r="MFW67" s="34"/>
      <c r="MFX67" s="34"/>
      <c r="MFY67" s="34"/>
      <c r="MFZ67" s="34"/>
      <c r="MGA67" s="34"/>
      <c r="MGB67" s="34"/>
      <c r="MGC67" s="34"/>
      <c r="MGD67" s="34"/>
      <c r="MGE67" s="34"/>
      <c r="MGF67" s="34"/>
      <c r="MGG67" s="34"/>
      <c r="MGH67" s="34"/>
      <c r="MNY67" s="34"/>
      <c r="MNZ67" s="34"/>
      <c r="MOA67" s="34"/>
      <c r="MOB67" s="34"/>
      <c r="MON67" s="34"/>
      <c r="MOO67" s="34"/>
      <c r="MOP67" s="34"/>
      <c r="MOQ67" s="34"/>
      <c r="MOR67" s="34"/>
      <c r="MOS67" s="34"/>
      <c r="MOT67" s="34"/>
      <c r="MOU67" s="34"/>
      <c r="MOV67" s="34"/>
      <c r="MOW67" s="34"/>
      <c r="MOX67" s="34"/>
      <c r="MOY67" s="34"/>
      <c r="MOZ67" s="34"/>
      <c r="MPA67" s="34"/>
      <c r="MPB67" s="34"/>
      <c r="MPC67" s="34"/>
      <c r="MPD67" s="34"/>
      <c r="MPE67" s="34"/>
      <c r="MPF67" s="34"/>
      <c r="MPG67" s="34"/>
      <c r="MPH67" s="34"/>
      <c r="MPI67" s="34"/>
      <c r="MPJ67" s="34"/>
      <c r="MPK67" s="34"/>
      <c r="MPL67" s="34"/>
      <c r="MPM67" s="34"/>
      <c r="MPN67" s="34"/>
      <c r="MPO67" s="34"/>
      <c r="MPP67" s="34"/>
      <c r="MPQ67" s="34"/>
      <c r="MPR67" s="34"/>
      <c r="MPS67" s="34"/>
      <c r="MPT67" s="34"/>
      <c r="MPU67" s="34"/>
      <c r="MPV67" s="34"/>
      <c r="MPW67" s="34"/>
      <c r="MPX67" s="34"/>
      <c r="MPY67" s="34"/>
      <c r="MPZ67" s="34"/>
      <c r="MQA67" s="34"/>
      <c r="MQB67" s="34"/>
      <c r="MQC67" s="34"/>
      <c r="MQD67" s="34"/>
      <c r="MXU67" s="34"/>
      <c r="MXV67" s="34"/>
      <c r="MXW67" s="34"/>
      <c r="MXX67" s="34"/>
      <c r="MYJ67" s="34"/>
      <c r="MYK67" s="34"/>
      <c r="MYL67" s="34"/>
      <c r="MYM67" s="34"/>
      <c r="MYN67" s="34"/>
      <c r="MYO67" s="34"/>
      <c r="MYP67" s="34"/>
      <c r="MYQ67" s="34"/>
      <c r="MYR67" s="34"/>
      <c r="MYS67" s="34"/>
      <c r="MYT67" s="34"/>
      <c r="MYU67" s="34"/>
      <c r="MYV67" s="34"/>
      <c r="MYW67" s="34"/>
      <c r="MYX67" s="34"/>
      <c r="MYY67" s="34"/>
      <c r="MYZ67" s="34"/>
      <c r="MZA67" s="34"/>
      <c r="MZB67" s="34"/>
      <c r="MZC67" s="34"/>
      <c r="MZD67" s="34"/>
      <c r="MZE67" s="34"/>
      <c r="MZF67" s="34"/>
      <c r="MZG67" s="34"/>
      <c r="MZH67" s="34"/>
      <c r="MZI67" s="34"/>
      <c r="MZJ67" s="34"/>
      <c r="MZK67" s="34"/>
      <c r="MZL67" s="34"/>
      <c r="MZM67" s="34"/>
      <c r="MZN67" s="34"/>
      <c r="MZO67" s="34"/>
      <c r="MZP67" s="34"/>
      <c r="MZQ67" s="34"/>
      <c r="MZR67" s="34"/>
      <c r="MZS67" s="34"/>
      <c r="MZT67" s="34"/>
      <c r="MZU67" s="34"/>
      <c r="MZV67" s="34"/>
      <c r="MZW67" s="34"/>
      <c r="MZX67" s="34"/>
      <c r="MZY67" s="34"/>
      <c r="MZZ67" s="34"/>
      <c r="NHQ67" s="34"/>
      <c r="NHR67" s="34"/>
      <c r="NHS67" s="34"/>
      <c r="NHT67" s="34"/>
      <c r="NIF67" s="34"/>
      <c r="NIG67" s="34"/>
      <c r="NIH67" s="34"/>
      <c r="NII67" s="34"/>
      <c r="NIJ67" s="34"/>
      <c r="NIK67" s="34"/>
      <c r="NIL67" s="34"/>
      <c r="NIM67" s="34"/>
      <c r="NIN67" s="34"/>
      <c r="NIO67" s="34"/>
      <c r="NIP67" s="34"/>
      <c r="NIQ67" s="34"/>
      <c r="NIR67" s="34"/>
      <c r="NIS67" s="34"/>
      <c r="NIT67" s="34"/>
      <c r="NIU67" s="34"/>
      <c r="NIV67" s="34"/>
      <c r="NIW67" s="34"/>
      <c r="NIX67" s="34"/>
      <c r="NIY67" s="34"/>
      <c r="NIZ67" s="34"/>
      <c r="NJA67" s="34"/>
      <c r="NJB67" s="34"/>
      <c r="NJC67" s="34"/>
      <c r="NJD67" s="34"/>
      <c r="NJE67" s="34"/>
      <c r="NJF67" s="34"/>
      <c r="NJG67" s="34"/>
      <c r="NJH67" s="34"/>
      <c r="NJI67" s="34"/>
      <c r="NJJ67" s="34"/>
      <c r="NJK67" s="34"/>
      <c r="NJL67" s="34"/>
      <c r="NJM67" s="34"/>
      <c r="NJN67" s="34"/>
      <c r="NJO67" s="34"/>
      <c r="NJP67" s="34"/>
      <c r="NJQ67" s="34"/>
      <c r="NJR67" s="34"/>
      <c r="NJS67" s="34"/>
      <c r="NJT67" s="34"/>
      <c r="NJU67" s="34"/>
      <c r="NJV67" s="34"/>
      <c r="NRM67" s="34"/>
      <c r="NRN67" s="34"/>
      <c r="NRO67" s="34"/>
      <c r="NRP67" s="34"/>
      <c r="NSB67" s="34"/>
      <c r="NSC67" s="34"/>
      <c r="NSD67" s="34"/>
      <c r="NSE67" s="34"/>
      <c r="NSF67" s="34"/>
      <c r="NSG67" s="34"/>
      <c r="NSH67" s="34"/>
      <c r="NSI67" s="34"/>
      <c r="NSJ67" s="34"/>
      <c r="NSK67" s="34"/>
      <c r="NSL67" s="34"/>
      <c r="NSM67" s="34"/>
      <c r="NSN67" s="34"/>
      <c r="NSO67" s="34"/>
      <c r="NSP67" s="34"/>
      <c r="NSQ67" s="34"/>
      <c r="NSR67" s="34"/>
      <c r="NSS67" s="34"/>
      <c r="NST67" s="34"/>
      <c r="NSU67" s="34"/>
      <c r="NSV67" s="34"/>
      <c r="NSW67" s="34"/>
      <c r="NSX67" s="34"/>
      <c r="NSY67" s="34"/>
      <c r="NSZ67" s="34"/>
      <c r="NTA67" s="34"/>
      <c r="NTB67" s="34"/>
      <c r="NTC67" s="34"/>
      <c r="NTD67" s="34"/>
      <c r="NTE67" s="34"/>
      <c r="NTF67" s="34"/>
      <c r="NTG67" s="34"/>
      <c r="NTH67" s="34"/>
      <c r="NTI67" s="34"/>
      <c r="NTJ67" s="34"/>
      <c r="NTK67" s="34"/>
      <c r="NTL67" s="34"/>
      <c r="NTM67" s="34"/>
      <c r="NTN67" s="34"/>
      <c r="NTO67" s="34"/>
      <c r="NTP67" s="34"/>
      <c r="NTQ67" s="34"/>
      <c r="NTR67" s="34"/>
      <c r="OBI67" s="34"/>
      <c r="OBJ67" s="34"/>
      <c r="OBK67" s="34"/>
      <c r="OBL67" s="34"/>
      <c r="OBX67" s="34"/>
      <c r="OBY67" s="34"/>
      <c r="OBZ67" s="34"/>
      <c r="OCA67" s="34"/>
      <c r="OCB67" s="34"/>
      <c r="OCC67" s="34"/>
      <c r="OCD67" s="34"/>
      <c r="OCE67" s="34"/>
      <c r="OCF67" s="34"/>
      <c r="OCG67" s="34"/>
      <c r="OCH67" s="34"/>
      <c r="OCI67" s="34"/>
      <c r="OCJ67" s="34"/>
      <c r="OCK67" s="34"/>
      <c r="OCL67" s="34"/>
      <c r="OCM67" s="34"/>
      <c r="OCN67" s="34"/>
      <c r="OCO67" s="34"/>
      <c r="OCP67" s="34"/>
      <c r="OCQ67" s="34"/>
      <c r="OCR67" s="34"/>
      <c r="OCS67" s="34"/>
      <c r="OCT67" s="34"/>
      <c r="OCU67" s="34"/>
      <c r="OCV67" s="34"/>
      <c r="OCW67" s="34"/>
      <c r="OCX67" s="34"/>
      <c r="OCY67" s="34"/>
      <c r="OCZ67" s="34"/>
      <c r="ODA67" s="34"/>
      <c r="ODB67" s="34"/>
      <c r="ODC67" s="34"/>
      <c r="ODD67" s="34"/>
      <c r="ODE67" s="34"/>
      <c r="ODF67" s="34"/>
      <c r="ODG67" s="34"/>
      <c r="ODH67" s="34"/>
      <c r="ODI67" s="34"/>
      <c r="ODJ67" s="34"/>
      <c r="ODK67" s="34"/>
      <c r="ODL67" s="34"/>
      <c r="ODM67" s="34"/>
      <c r="ODN67" s="34"/>
      <c r="OLE67" s="34"/>
      <c r="OLF67" s="34"/>
      <c r="OLG67" s="34"/>
      <c r="OLH67" s="34"/>
      <c r="OLT67" s="34"/>
      <c r="OLU67" s="34"/>
      <c r="OLV67" s="34"/>
      <c r="OLW67" s="34"/>
      <c r="OLX67" s="34"/>
      <c r="OLY67" s="34"/>
      <c r="OLZ67" s="34"/>
      <c r="OMA67" s="34"/>
      <c r="OMB67" s="34"/>
      <c r="OMC67" s="34"/>
      <c r="OMD67" s="34"/>
      <c r="OME67" s="34"/>
      <c r="OMF67" s="34"/>
      <c r="OMG67" s="34"/>
      <c r="OMH67" s="34"/>
      <c r="OMI67" s="34"/>
      <c r="OMJ67" s="34"/>
      <c r="OMK67" s="34"/>
      <c r="OML67" s="34"/>
      <c r="OMM67" s="34"/>
      <c r="OMN67" s="34"/>
      <c r="OMO67" s="34"/>
      <c r="OMP67" s="34"/>
      <c r="OMQ67" s="34"/>
      <c r="OMR67" s="34"/>
      <c r="OMS67" s="34"/>
      <c r="OMT67" s="34"/>
      <c r="OMU67" s="34"/>
      <c r="OMV67" s="34"/>
      <c r="OMW67" s="34"/>
      <c r="OMX67" s="34"/>
      <c r="OMY67" s="34"/>
      <c r="OMZ67" s="34"/>
      <c r="ONA67" s="34"/>
      <c r="ONB67" s="34"/>
      <c r="ONC67" s="34"/>
      <c r="OND67" s="34"/>
      <c r="ONE67" s="34"/>
      <c r="ONF67" s="34"/>
      <c r="ONG67" s="34"/>
      <c r="ONH67" s="34"/>
      <c r="ONI67" s="34"/>
      <c r="ONJ67" s="34"/>
      <c r="OVA67" s="34"/>
      <c r="OVB67" s="34"/>
      <c r="OVC67" s="34"/>
      <c r="OVD67" s="34"/>
      <c r="OVP67" s="34"/>
      <c r="OVQ67" s="34"/>
      <c r="OVR67" s="34"/>
      <c r="OVS67" s="34"/>
      <c r="OVT67" s="34"/>
      <c r="OVU67" s="34"/>
      <c r="OVV67" s="34"/>
      <c r="OVW67" s="34"/>
      <c r="OVX67" s="34"/>
      <c r="OVY67" s="34"/>
      <c r="OVZ67" s="34"/>
      <c r="OWA67" s="34"/>
      <c r="OWB67" s="34"/>
      <c r="OWC67" s="34"/>
      <c r="OWD67" s="34"/>
      <c r="OWE67" s="34"/>
      <c r="OWF67" s="34"/>
      <c r="OWG67" s="34"/>
      <c r="OWH67" s="34"/>
      <c r="OWI67" s="34"/>
      <c r="OWJ67" s="34"/>
      <c r="OWK67" s="34"/>
      <c r="OWL67" s="34"/>
      <c r="OWM67" s="34"/>
      <c r="OWN67" s="34"/>
      <c r="OWO67" s="34"/>
      <c r="OWP67" s="34"/>
      <c r="OWQ67" s="34"/>
      <c r="OWR67" s="34"/>
      <c r="OWS67" s="34"/>
      <c r="OWT67" s="34"/>
      <c r="OWU67" s="34"/>
      <c r="OWV67" s="34"/>
      <c r="OWW67" s="34"/>
      <c r="OWX67" s="34"/>
      <c r="OWY67" s="34"/>
      <c r="OWZ67" s="34"/>
      <c r="OXA67" s="34"/>
      <c r="OXB67" s="34"/>
      <c r="OXC67" s="34"/>
      <c r="OXD67" s="34"/>
      <c r="OXE67" s="34"/>
      <c r="OXF67" s="34"/>
      <c r="PEW67" s="34"/>
      <c r="PEX67" s="34"/>
      <c r="PEY67" s="34"/>
      <c r="PEZ67" s="34"/>
      <c r="PFL67" s="34"/>
      <c r="PFM67" s="34"/>
      <c r="PFN67" s="34"/>
      <c r="PFO67" s="34"/>
      <c r="PFP67" s="34"/>
      <c r="PFQ67" s="34"/>
      <c r="PFR67" s="34"/>
      <c r="PFS67" s="34"/>
      <c r="PFT67" s="34"/>
      <c r="PFU67" s="34"/>
      <c r="PFV67" s="34"/>
      <c r="PFW67" s="34"/>
      <c r="PFX67" s="34"/>
      <c r="PFY67" s="34"/>
      <c r="PFZ67" s="34"/>
      <c r="PGA67" s="34"/>
      <c r="PGB67" s="34"/>
      <c r="PGC67" s="34"/>
      <c r="PGD67" s="34"/>
      <c r="PGE67" s="34"/>
      <c r="PGF67" s="34"/>
      <c r="PGG67" s="34"/>
      <c r="PGH67" s="34"/>
      <c r="PGI67" s="34"/>
      <c r="PGJ67" s="34"/>
      <c r="PGK67" s="34"/>
      <c r="PGL67" s="34"/>
      <c r="PGM67" s="34"/>
      <c r="PGN67" s="34"/>
      <c r="PGO67" s="34"/>
      <c r="PGP67" s="34"/>
      <c r="PGQ67" s="34"/>
      <c r="PGR67" s="34"/>
      <c r="PGS67" s="34"/>
      <c r="PGT67" s="34"/>
      <c r="PGU67" s="34"/>
      <c r="PGV67" s="34"/>
      <c r="PGW67" s="34"/>
      <c r="PGX67" s="34"/>
      <c r="PGY67" s="34"/>
      <c r="PGZ67" s="34"/>
      <c r="PHA67" s="34"/>
      <c r="PHB67" s="34"/>
      <c r="POS67" s="34"/>
      <c r="POT67" s="34"/>
      <c r="POU67" s="34"/>
      <c r="POV67" s="34"/>
      <c r="PPH67" s="34"/>
      <c r="PPI67" s="34"/>
      <c r="PPJ67" s="34"/>
      <c r="PPK67" s="34"/>
      <c r="PPL67" s="34"/>
      <c r="PPM67" s="34"/>
      <c r="PPN67" s="34"/>
      <c r="PPO67" s="34"/>
      <c r="PPP67" s="34"/>
      <c r="PPQ67" s="34"/>
      <c r="PPR67" s="34"/>
      <c r="PPS67" s="34"/>
      <c r="PPT67" s="34"/>
      <c r="PPU67" s="34"/>
      <c r="PPV67" s="34"/>
      <c r="PPW67" s="34"/>
      <c r="PPX67" s="34"/>
      <c r="PPY67" s="34"/>
      <c r="PPZ67" s="34"/>
      <c r="PQA67" s="34"/>
      <c r="PQB67" s="34"/>
      <c r="PQC67" s="34"/>
      <c r="PQD67" s="34"/>
      <c r="PQE67" s="34"/>
      <c r="PQF67" s="34"/>
      <c r="PQG67" s="34"/>
      <c r="PQH67" s="34"/>
      <c r="PQI67" s="34"/>
      <c r="PQJ67" s="34"/>
      <c r="PQK67" s="34"/>
      <c r="PQL67" s="34"/>
      <c r="PQM67" s="34"/>
      <c r="PQN67" s="34"/>
      <c r="PQO67" s="34"/>
      <c r="PQP67" s="34"/>
      <c r="PQQ67" s="34"/>
      <c r="PQR67" s="34"/>
      <c r="PQS67" s="34"/>
      <c r="PQT67" s="34"/>
      <c r="PQU67" s="34"/>
      <c r="PQV67" s="34"/>
      <c r="PQW67" s="34"/>
      <c r="PQX67" s="34"/>
      <c r="PYO67" s="34"/>
      <c r="PYP67" s="34"/>
      <c r="PYQ67" s="34"/>
      <c r="PYR67" s="34"/>
      <c r="PZD67" s="34"/>
      <c r="PZE67" s="34"/>
      <c r="PZF67" s="34"/>
      <c r="PZG67" s="34"/>
      <c r="PZH67" s="34"/>
      <c r="PZI67" s="34"/>
      <c r="PZJ67" s="34"/>
      <c r="PZK67" s="34"/>
      <c r="PZL67" s="34"/>
      <c r="PZM67" s="34"/>
      <c r="PZN67" s="34"/>
      <c r="PZO67" s="34"/>
      <c r="PZP67" s="34"/>
      <c r="PZQ67" s="34"/>
      <c r="PZR67" s="34"/>
      <c r="PZS67" s="34"/>
      <c r="PZT67" s="34"/>
      <c r="PZU67" s="34"/>
      <c r="PZV67" s="34"/>
      <c r="PZW67" s="34"/>
      <c r="PZX67" s="34"/>
      <c r="PZY67" s="34"/>
      <c r="PZZ67" s="34"/>
      <c r="QAA67" s="34"/>
      <c r="QAB67" s="34"/>
      <c r="QAC67" s="34"/>
      <c r="QAD67" s="34"/>
      <c r="QAE67" s="34"/>
      <c r="QAF67" s="34"/>
      <c r="QAG67" s="34"/>
      <c r="QAH67" s="34"/>
      <c r="QAI67" s="34"/>
      <c r="QAJ67" s="34"/>
      <c r="QAK67" s="34"/>
      <c r="QAL67" s="34"/>
      <c r="QAM67" s="34"/>
      <c r="QAN67" s="34"/>
      <c r="QAO67" s="34"/>
      <c r="QAP67" s="34"/>
      <c r="QAQ67" s="34"/>
      <c r="QAR67" s="34"/>
      <c r="QAS67" s="34"/>
      <c r="QAT67" s="34"/>
      <c r="QIK67" s="34"/>
      <c r="QIL67" s="34"/>
      <c r="QIM67" s="34"/>
      <c r="QIN67" s="34"/>
      <c r="QIZ67" s="34"/>
      <c r="QJA67" s="34"/>
      <c r="QJB67" s="34"/>
      <c r="QJC67" s="34"/>
      <c r="QJD67" s="34"/>
      <c r="QJE67" s="34"/>
      <c r="QJF67" s="34"/>
      <c r="QJG67" s="34"/>
      <c r="QJH67" s="34"/>
      <c r="QJI67" s="34"/>
      <c r="QJJ67" s="34"/>
      <c r="QJK67" s="34"/>
      <c r="QJL67" s="34"/>
      <c r="QJM67" s="34"/>
      <c r="QJN67" s="34"/>
      <c r="QJO67" s="34"/>
      <c r="QJP67" s="34"/>
      <c r="QJQ67" s="34"/>
      <c r="QJR67" s="34"/>
      <c r="QJS67" s="34"/>
      <c r="QJT67" s="34"/>
      <c r="QJU67" s="34"/>
      <c r="QJV67" s="34"/>
      <c r="QJW67" s="34"/>
      <c r="QJX67" s="34"/>
      <c r="QJY67" s="34"/>
      <c r="QJZ67" s="34"/>
      <c r="QKA67" s="34"/>
      <c r="QKB67" s="34"/>
      <c r="QKC67" s="34"/>
      <c r="QKD67" s="34"/>
      <c r="QKE67" s="34"/>
      <c r="QKF67" s="34"/>
      <c r="QKG67" s="34"/>
      <c r="QKH67" s="34"/>
      <c r="QKI67" s="34"/>
      <c r="QKJ67" s="34"/>
      <c r="QKK67" s="34"/>
      <c r="QKL67" s="34"/>
      <c r="QKM67" s="34"/>
      <c r="QKN67" s="34"/>
      <c r="QKO67" s="34"/>
      <c r="QKP67" s="34"/>
      <c r="QSG67" s="34"/>
      <c r="QSH67" s="34"/>
      <c r="QSI67" s="34"/>
      <c r="QSJ67" s="34"/>
      <c r="QSV67" s="34"/>
      <c r="QSW67" s="34"/>
      <c r="QSX67" s="34"/>
      <c r="QSY67" s="34"/>
      <c r="QSZ67" s="34"/>
      <c r="QTA67" s="34"/>
      <c r="QTB67" s="34"/>
      <c r="QTC67" s="34"/>
      <c r="QTD67" s="34"/>
      <c r="QTE67" s="34"/>
      <c r="QTF67" s="34"/>
      <c r="QTG67" s="34"/>
      <c r="QTH67" s="34"/>
      <c r="QTI67" s="34"/>
      <c r="QTJ67" s="34"/>
      <c r="QTK67" s="34"/>
      <c r="QTL67" s="34"/>
      <c r="QTM67" s="34"/>
      <c r="QTN67" s="34"/>
      <c r="QTO67" s="34"/>
      <c r="QTP67" s="34"/>
      <c r="QTQ67" s="34"/>
      <c r="QTR67" s="34"/>
      <c r="QTS67" s="34"/>
      <c r="QTT67" s="34"/>
      <c r="QTU67" s="34"/>
      <c r="QTV67" s="34"/>
      <c r="QTW67" s="34"/>
      <c r="QTX67" s="34"/>
      <c r="QTY67" s="34"/>
      <c r="QTZ67" s="34"/>
      <c r="QUA67" s="34"/>
      <c r="QUB67" s="34"/>
      <c r="QUC67" s="34"/>
      <c r="QUD67" s="34"/>
      <c r="QUE67" s="34"/>
      <c r="QUF67" s="34"/>
      <c r="QUG67" s="34"/>
      <c r="QUH67" s="34"/>
      <c r="QUI67" s="34"/>
      <c r="QUJ67" s="34"/>
      <c r="QUK67" s="34"/>
      <c r="QUL67" s="34"/>
      <c r="RCC67" s="34"/>
      <c r="RCD67" s="34"/>
      <c r="RCE67" s="34"/>
      <c r="RCF67" s="34"/>
      <c r="RCR67" s="34"/>
      <c r="RCS67" s="34"/>
      <c r="RCT67" s="34"/>
      <c r="RCU67" s="34"/>
      <c r="RCV67" s="34"/>
      <c r="RCW67" s="34"/>
      <c r="RCX67" s="34"/>
      <c r="RCY67" s="34"/>
      <c r="RCZ67" s="34"/>
      <c r="RDA67" s="34"/>
      <c r="RDB67" s="34"/>
      <c r="RDC67" s="34"/>
      <c r="RDD67" s="34"/>
      <c r="RDE67" s="34"/>
      <c r="RDF67" s="34"/>
      <c r="RDG67" s="34"/>
      <c r="RDH67" s="34"/>
      <c r="RDI67" s="34"/>
      <c r="RDJ67" s="34"/>
      <c r="RDK67" s="34"/>
      <c r="RDL67" s="34"/>
      <c r="RDM67" s="34"/>
      <c r="RDN67" s="34"/>
      <c r="RDO67" s="34"/>
      <c r="RDP67" s="34"/>
      <c r="RDQ67" s="34"/>
      <c r="RDR67" s="34"/>
      <c r="RDS67" s="34"/>
      <c r="RDT67" s="34"/>
      <c r="RDU67" s="34"/>
      <c r="RDV67" s="34"/>
      <c r="RDW67" s="34"/>
      <c r="RDX67" s="34"/>
      <c r="RDY67" s="34"/>
      <c r="RDZ67" s="34"/>
      <c r="REA67" s="34"/>
      <c r="REB67" s="34"/>
      <c r="REC67" s="34"/>
      <c r="RED67" s="34"/>
      <c r="REE67" s="34"/>
      <c r="REF67" s="34"/>
      <c r="REG67" s="34"/>
      <c r="REH67" s="34"/>
      <c r="RLY67" s="34"/>
      <c r="RLZ67" s="34"/>
      <c r="RMA67" s="34"/>
      <c r="RMB67" s="34"/>
      <c r="RMN67" s="34"/>
      <c r="RMO67" s="34"/>
      <c r="RMP67" s="34"/>
      <c r="RMQ67" s="34"/>
      <c r="RMR67" s="34"/>
      <c r="RMS67" s="34"/>
      <c r="RMT67" s="34"/>
      <c r="RMU67" s="34"/>
      <c r="RMV67" s="34"/>
      <c r="RMW67" s="34"/>
      <c r="RMX67" s="34"/>
      <c r="RMY67" s="34"/>
      <c r="RMZ67" s="34"/>
      <c r="RNA67" s="34"/>
      <c r="RNB67" s="34"/>
      <c r="RNC67" s="34"/>
      <c r="RND67" s="34"/>
      <c r="RNE67" s="34"/>
      <c r="RNF67" s="34"/>
      <c r="RNG67" s="34"/>
      <c r="RNH67" s="34"/>
      <c r="RNI67" s="34"/>
      <c r="RNJ67" s="34"/>
      <c r="RNK67" s="34"/>
      <c r="RNL67" s="34"/>
      <c r="RNM67" s="34"/>
      <c r="RNN67" s="34"/>
      <c r="RNO67" s="34"/>
      <c r="RNP67" s="34"/>
      <c r="RNQ67" s="34"/>
      <c r="RNR67" s="34"/>
      <c r="RNS67" s="34"/>
      <c r="RNT67" s="34"/>
      <c r="RNU67" s="34"/>
      <c r="RNV67" s="34"/>
      <c r="RNW67" s="34"/>
      <c r="RNX67" s="34"/>
      <c r="RNY67" s="34"/>
      <c r="RNZ67" s="34"/>
      <c r="ROA67" s="34"/>
      <c r="ROB67" s="34"/>
      <c r="ROC67" s="34"/>
      <c r="ROD67" s="34"/>
      <c r="RVU67" s="34"/>
      <c r="RVV67" s="34"/>
      <c r="RVW67" s="34"/>
      <c r="RVX67" s="34"/>
      <c r="RWJ67" s="34"/>
      <c r="RWK67" s="34"/>
      <c r="RWL67" s="34"/>
      <c r="RWM67" s="34"/>
      <c r="RWN67" s="34"/>
      <c r="RWO67" s="34"/>
      <c r="RWP67" s="34"/>
      <c r="RWQ67" s="34"/>
      <c r="RWR67" s="34"/>
      <c r="RWS67" s="34"/>
      <c r="RWT67" s="34"/>
      <c r="RWU67" s="34"/>
      <c r="RWV67" s="34"/>
      <c r="RWW67" s="34"/>
      <c r="RWX67" s="34"/>
      <c r="RWY67" s="34"/>
      <c r="RWZ67" s="34"/>
      <c r="RXA67" s="34"/>
      <c r="RXB67" s="34"/>
      <c r="RXC67" s="34"/>
      <c r="RXD67" s="34"/>
      <c r="RXE67" s="34"/>
      <c r="RXF67" s="34"/>
      <c r="RXG67" s="34"/>
      <c r="RXH67" s="34"/>
      <c r="RXI67" s="34"/>
      <c r="RXJ67" s="34"/>
      <c r="RXK67" s="34"/>
      <c r="RXL67" s="34"/>
      <c r="RXM67" s="34"/>
      <c r="RXN67" s="34"/>
      <c r="RXO67" s="34"/>
      <c r="RXP67" s="34"/>
      <c r="RXQ67" s="34"/>
      <c r="RXR67" s="34"/>
      <c r="RXS67" s="34"/>
      <c r="RXT67" s="34"/>
      <c r="RXU67" s="34"/>
      <c r="RXV67" s="34"/>
      <c r="RXW67" s="34"/>
      <c r="RXX67" s="34"/>
      <c r="RXY67" s="34"/>
      <c r="RXZ67" s="34"/>
      <c r="SFQ67" s="34"/>
      <c r="SFR67" s="34"/>
      <c r="SFS67" s="34"/>
      <c r="SFT67" s="34"/>
      <c r="SGF67" s="34"/>
      <c r="SGG67" s="34"/>
      <c r="SGH67" s="34"/>
      <c r="SGI67" s="34"/>
      <c r="SGJ67" s="34"/>
      <c r="SGK67" s="34"/>
      <c r="SGL67" s="34"/>
      <c r="SGM67" s="34"/>
      <c r="SGN67" s="34"/>
      <c r="SGO67" s="34"/>
      <c r="SGP67" s="34"/>
      <c r="SGQ67" s="34"/>
      <c r="SGR67" s="34"/>
      <c r="SGS67" s="34"/>
      <c r="SGT67" s="34"/>
      <c r="SGU67" s="34"/>
      <c r="SGV67" s="34"/>
      <c r="SGW67" s="34"/>
      <c r="SGX67" s="34"/>
      <c r="SGY67" s="34"/>
      <c r="SGZ67" s="34"/>
      <c r="SHA67" s="34"/>
      <c r="SHB67" s="34"/>
      <c r="SHC67" s="34"/>
      <c r="SHD67" s="34"/>
      <c r="SHE67" s="34"/>
      <c r="SHF67" s="34"/>
      <c r="SHG67" s="34"/>
      <c r="SHH67" s="34"/>
      <c r="SHI67" s="34"/>
      <c r="SHJ67" s="34"/>
      <c r="SHK67" s="34"/>
      <c r="SHL67" s="34"/>
      <c r="SHM67" s="34"/>
      <c r="SHN67" s="34"/>
      <c r="SHO67" s="34"/>
      <c r="SHP67" s="34"/>
      <c r="SHQ67" s="34"/>
      <c r="SHR67" s="34"/>
      <c r="SHS67" s="34"/>
      <c r="SHT67" s="34"/>
      <c r="SHU67" s="34"/>
      <c r="SHV67" s="34"/>
      <c r="SPM67" s="34"/>
      <c r="SPN67" s="34"/>
      <c r="SPO67" s="34"/>
      <c r="SPP67" s="34"/>
      <c r="SQB67" s="34"/>
      <c r="SQC67" s="34"/>
      <c r="SQD67" s="34"/>
      <c r="SQE67" s="34"/>
      <c r="SQF67" s="34"/>
      <c r="SQG67" s="34"/>
      <c r="SQH67" s="34"/>
      <c r="SQI67" s="34"/>
      <c r="SQJ67" s="34"/>
      <c r="SQK67" s="34"/>
      <c r="SQL67" s="34"/>
      <c r="SQM67" s="34"/>
      <c r="SQN67" s="34"/>
      <c r="SQO67" s="34"/>
      <c r="SQP67" s="34"/>
      <c r="SQQ67" s="34"/>
      <c r="SQR67" s="34"/>
      <c r="SQS67" s="34"/>
      <c r="SQT67" s="34"/>
      <c r="SQU67" s="34"/>
      <c r="SQV67" s="34"/>
      <c r="SQW67" s="34"/>
      <c r="SQX67" s="34"/>
      <c r="SQY67" s="34"/>
      <c r="SQZ67" s="34"/>
      <c r="SRA67" s="34"/>
      <c r="SRB67" s="34"/>
      <c r="SRC67" s="34"/>
      <c r="SRD67" s="34"/>
      <c r="SRE67" s="34"/>
      <c r="SRF67" s="34"/>
      <c r="SRG67" s="34"/>
      <c r="SRH67" s="34"/>
      <c r="SRI67" s="34"/>
      <c r="SRJ67" s="34"/>
      <c r="SRK67" s="34"/>
      <c r="SRL67" s="34"/>
      <c r="SRM67" s="34"/>
      <c r="SRN67" s="34"/>
      <c r="SRO67" s="34"/>
      <c r="SRP67" s="34"/>
      <c r="SRQ67" s="34"/>
      <c r="SRR67" s="34"/>
      <c r="SZI67" s="34"/>
      <c r="SZJ67" s="34"/>
      <c r="SZK67" s="34"/>
      <c r="SZL67" s="34"/>
      <c r="SZX67" s="34"/>
      <c r="SZY67" s="34"/>
      <c r="SZZ67" s="34"/>
      <c r="TAA67" s="34"/>
      <c r="TAB67" s="34"/>
      <c r="TAC67" s="34"/>
      <c r="TAD67" s="34"/>
      <c r="TAE67" s="34"/>
      <c r="TAF67" s="34"/>
      <c r="TAG67" s="34"/>
      <c r="TAH67" s="34"/>
      <c r="TAI67" s="34"/>
      <c r="TAJ67" s="34"/>
      <c r="TAK67" s="34"/>
      <c r="TAL67" s="34"/>
      <c r="TAM67" s="34"/>
      <c r="TAN67" s="34"/>
      <c r="TAO67" s="34"/>
      <c r="TAP67" s="34"/>
      <c r="TAQ67" s="34"/>
      <c r="TAR67" s="34"/>
      <c r="TAS67" s="34"/>
      <c r="TAT67" s="34"/>
      <c r="TAU67" s="34"/>
      <c r="TAV67" s="34"/>
      <c r="TAW67" s="34"/>
      <c r="TAX67" s="34"/>
      <c r="TAY67" s="34"/>
      <c r="TAZ67" s="34"/>
      <c r="TBA67" s="34"/>
      <c r="TBB67" s="34"/>
      <c r="TBC67" s="34"/>
      <c r="TBD67" s="34"/>
      <c r="TBE67" s="34"/>
      <c r="TBF67" s="34"/>
      <c r="TBG67" s="34"/>
      <c r="TBH67" s="34"/>
      <c r="TBI67" s="34"/>
      <c r="TBJ67" s="34"/>
      <c r="TBK67" s="34"/>
      <c r="TBL67" s="34"/>
      <c r="TBM67" s="34"/>
      <c r="TBN67" s="34"/>
      <c r="TJE67" s="34"/>
      <c r="TJF67" s="34"/>
      <c r="TJG67" s="34"/>
      <c r="TJH67" s="34"/>
      <c r="TJT67" s="34"/>
      <c r="TJU67" s="34"/>
      <c r="TJV67" s="34"/>
      <c r="TJW67" s="34"/>
      <c r="TJX67" s="34"/>
      <c r="TJY67" s="34"/>
      <c r="TJZ67" s="34"/>
      <c r="TKA67" s="34"/>
      <c r="TKB67" s="34"/>
      <c r="TKC67" s="34"/>
      <c r="TKD67" s="34"/>
      <c r="TKE67" s="34"/>
      <c r="TKF67" s="34"/>
      <c r="TKG67" s="34"/>
      <c r="TKH67" s="34"/>
      <c r="TKI67" s="34"/>
      <c r="TKJ67" s="34"/>
      <c r="TKK67" s="34"/>
      <c r="TKL67" s="34"/>
      <c r="TKM67" s="34"/>
      <c r="TKN67" s="34"/>
      <c r="TKO67" s="34"/>
      <c r="TKP67" s="34"/>
      <c r="TKQ67" s="34"/>
      <c r="TKR67" s="34"/>
      <c r="TKS67" s="34"/>
      <c r="TKT67" s="34"/>
      <c r="TKU67" s="34"/>
      <c r="TKV67" s="34"/>
      <c r="TKW67" s="34"/>
      <c r="TKX67" s="34"/>
      <c r="TKY67" s="34"/>
      <c r="TKZ67" s="34"/>
      <c r="TLA67" s="34"/>
      <c r="TLB67" s="34"/>
      <c r="TLC67" s="34"/>
      <c r="TLD67" s="34"/>
      <c r="TLE67" s="34"/>
      <c r="TLF67" s="34"/>
      <c r="TLG67" s="34"/>
      <c r="TLH67" s="34"/>
      <c r="TLI67" s="34"/>
      <c r="TLJ67" s="34"/>
      <c r="TTA67" s="34"/>
      <c r="TTB67" s="34"/>
      <c r="TTC67" s="34"/>
      <c r="TTD67" s="34"/>
      <c r="TTP67" s="34"/>
      <c r="TTQ67" s="34"/>
      <c r="TTR67" s="34"/>
      <c r="TTS67" s="34"/>
      <c r="TTT67" s="34"/>
      <c r="TTU67" s="34"/>
      <c r="TTV67" s="34"/>
      <c r="TTW67" s="34"/>
      <c r="TTX67" s="34"/>
      <c r="TTY67" s="34"/>
      <c r="TTZ67" s="34"/>
      <c r="TUA67" s="34"/>
      <c r="TUB67" s="34"/>
      <c r="TUC67" s="34"/>
      <c r="TUD67" s="34"/>
      <c r="TUE67" s="34"/>
      <c r="TUF67" s="34"/>
      <c r="TUG67" s="34"/>
      <c r="TUH67" s="34"/>
      <c r="TUI67" s="34"/>
      <c r="TUJ67" s="34"/>
      <c r="TUK67" s="34"/>
      <c r="TUL67" s="34"/>
      <c r="TUM67" s="34"/>
      <c r="TUN67" s="34"/>
      <c r="TUO67" s="34"/>
      <c r="TUP67" s="34"/>
      <c r="TUQ67" s="34"/>
      <c r="TUR67" s="34"/>
      <c r="TUS67" s="34"/>
      <c r="TUT67" s="34"/>
      <c r="TUU67" s="34"/>
      <c r="TUV67" s="34"/>
      <c r="TUW67" s="34"/>
      <c r="TUX67" s="34"/>
      <c r="TUY67" s="34"/>
      <c r="TUZ67" s="34"/>
      <c r="TVA67" s="34"/>
      <c r="TVB67" s="34"/>
      <c r="TVC67" s="34"/>
      <c r="TVD67" s="34"/>
      <c r="TVE67" s="34"/>
      <c r="TVF67" s="34"/>
      <c r="UCW67" s="34"/>
      <c r="UCX67" s="34"/>
      <c r="UCY67" s="34"/>
      <c r="UCZ67" s="34"/>
      <c r="UDL67" s="34"/>
      <c r="UDM67" s="34"/>
      <c r="UDN67" s="34"/>
      <c r="UDO67" s="34"/>
      <c r="UDP67" s="34"/>
      <c r="UDQ67" s="34"/>
      <c r="UDR67" s="34"/>
      <c r="UDS67" s="34"/>
      <c r="UDT67" s="34"/>
      <c r="UDU67" s="34"/>
      <c r="UDV67" s="34"/>
      <c r="UDW67" s="34"/>
      <c r="UDX67" s="34"/>
      <c r="UDY67" s="34"/>
      <c r="UDZ67" s="34"/>
      <c r="UEA67" s="34"/>
      <c r="UEB67" s="34"/>
      <c r="UEC67" s="34"/>
      <c r="UED67" s="34"/>
      <c r="UEE67" s="34"/>
      <c r="UEF67" s="34"/>
      <c r="UEG67" s="34"/>
      <c r="UEH67" s="34"/>
      <c r="UEI67" s="34"/>
      <c r="UEJ67" s="34"/>
      <c r="UEK67" s="34"/>
      <c r="UEL67" s="34"/>
      <c r="UEM67" s="34"/>
      <c r="UEN67" s="34"/>
      <c r="UEO67" s="34"/>
      <c r="UEP67" s="34"/>
      <c r="UEQ67" s="34"/>
      <c r="UER67" s="34"/>
      <c r="UES67" s="34"/>
      <c r="UET67" s="34"/>
      <c r="UEU67" s="34"/>
      <c r="UEV67" s="34"/>
      <c r="UEW67" s="34"/>
      <c r="UEX67" s="34"/>
      <c r="UEY67" s="34"/>
      <c r="UEZ67" s="34"/>
      <c r="UFA67" s="34"/>
      <c r="UFB67" s="34"/>
      <c r="UMS67" s="34"/>
      <c r="UMT67" s="34"/>
      <c r="UMU67" s="34"/>
      <c r="UMV67" s="34"/>
      <c r="UNH67" s="34"/>
      <c r="UNI67" s="34"/>
      <c r="UNJ67" s="34"/>
      <c r="UNK67" s="34"/>
      <c r="UNL67" s="34"/>
      <c r="UNM67" s="34"/>
      <c r="UNN67" s="34"/>
      <c r="UNO67" s="34"/>
      <c r="UNP67" s="34"/>
      <c r="UNQ67" s="34"/>
      <c r="UNR67" s="34"/>
      <c r="UNS67" s="34"/>
      <c r="UNT67" s="34"/>
      <c r="UNU67" s="34"/>
      <c r="UNV67" s="34"/>
      <c r="UNW67" s="34"/>
      <c r="UNX67" s="34"/>
      <c r="UNY67" s="34"/>
      <c r="UNZ67" s="34"/>
      <c r="UOA67" s="34"/>
      <c r="UOB67" s="34"/>
      <c r="UOC67" s="34"/>
      <c r="UOD67" s="34"/>
      <c r="UOE67" s="34"/>
      <c r="UOF67" s="34"/>
      <c r="UOG67" s="34"/>
      <c r="UOH67" s="34"/>
      <c r="UOI67" s="34"/>
      <c r="UOJ67" s="34"/>
      <c r="UOK67" s="34"/>
      <c r="UOL67" s="34"/>
      <c r="UOM67" s="34"/>
      <c r="UON67" s="34"/>
      <c r="UOO67" s="34"/>
      <c r="UOP67" s="34"/>
      <c r="UOQ67" s="34"/>
      <c r="UOR67" s="34"/>
      <c r="UOS67" s="34"/>
      <c r="UOT67" s="34"/>
      <c r="UOU67" s="34"/>
      <c r="UOV67" s="34"/>
      <c r="UOW67" s="34"/>
      <c r="UOX67" s="34"/>
      <c r="UWO67" s="34"/>
      <c r="UWP67" s="34"/>
      <c r="UWQ67" s="34"/>
      <c r="UWR67" s="34"/>
      <c r="UXD67" s="34"/>
      <c r="UXE67" s="34"/>
      <c r="UXF67" s="34"/>
      <c r="UXG67" s="34"/>
      <c r="UXH67" s="34"/>
      <c r="UXI67" s="34"/>
      <c r="UXJ67" s="34"/>
      <c r="UXK67" s="34"/>
      <c r="UXL67" s="34"/>
      <c r="UXM67" s="34"/>
      <c r="UXN67" s="34"/>
      <c r="UXO67" s="34"/>
      <c r="UXP67" s="34"/>
      <c r="UXQ67" s="34"/>
      <c r="UXR67" s="34"/>
      <c r="UXS67" s="34"/>
      <c r="UXT67" s="34"/>
      <c r="UXU67" s="34"/>
      <c r="UXV67" s="34"/>
      <c r="UXW67" s="34"/>
      <c r="UXX67" s="34"/>
      <c r="UXY67" s="34"/>
      <c r="UXZ67" s="34"/>
      <c r="UYA67" s="34"/>
      <c r="UYB67" s="34"/>
      <c r="UYC67" s="34"/>
      <c r="UYD67" s="34"/>
      <c r="UYE67" s="34"/>
      <c r="UYF67" s="34"/>
      <c r="UYG67" s="34"/>
      <c r="UYH67" s="34"/>
      <c r="UYI67" s="34"/>
      <c r="UYJ67" s="34"/>
      <c r="UYK67" s="34"/>
      <c r="UYL67" s="34"/>
      <c r="UYM67" s="34"/>
      <c r="UYN67" s="34"/>
      <c r="UYO67" s="34"/>
      <c r="UYP67" s="34"/>
      <c r="UYQ67" s="34"/>
      <c r="UYR67" s="34"/>
      <c r="UYS67" s="34"/>
      <c r="UYT67" s="34"/>
      <c r="VGK67" s="34"/>
      <c r="VGL67" s="34"/>
      <c r="VGM67" s="34"/>
      <c r="VGN67" s="34"/>
      <c r="VGZ67" s="34"/>
      <c r="VHA67" s="34"/>
      <c r="VHB67" s="34"/>
      <c r="VHC67" s="34"/>
      <c r="VHD67" s="34"/>
      <c r="VHE67" s="34"/>
      <c r="VHF67" s="34"/>
      <c r="VHG67" s="34"/>
      <c r="VHH67" s="34"/>
      <c r="VHI67" s="34"/>
      <c r="VHJ67" s="34"/>
      <c r="VHK67" s="34"/>
      <c r="VHL67" s="34"/>
      <c r="VHM67" s="34"/>
      <c r="VHN67" s="34"/>
      <c r="VHO67" s="34"/>
      <c r="VHP67" s="34"/>
      <c r="VHQ67" s="34"/>
      <c r="VHR67" s="34"/>
      <c r="VHS67" s="34"/>
      <c r="VHT67" s="34"/>
      <c r="VHU67" s="34"/>
      <c r="VHV67" s="34"/>
      <c r="VHW67" s="34"/>
      <c r="VHX67" s="34"/>
      <c r="VHY67" s="34"/>
      <c r="VHZ67" s="34"/>
      <c r="VIA67" s="34"/>
      <c r="VIB67" s="34"/>
      <c r="VIC67" s="34"/>
      <c r="VID67" s="34"/>
      <c r="VIE67" s="34"/>
      <c r="VIF67" s="34"/>
      <c r="VIG67" s="34"/>
      <c r="VIH67" s="34"/>
      <c r="VII67" s="34"/>
      <c r="VIJ67" s="34"/>
      <c r="VIK67" s="34"/>
      <c r="VIL67" s="34"/>
      <c r="VIM67" s="34"/>
      <c r="VIN67" s="34"/>
      <c r="VIO67" s="34"/>
      <c r="VIP67" s="34"/>
      <c r="VQG67" s="34"/>
      <c r="VQH67" s="34"/>
      <c r="VQI67" s="34"/>
      <c r="VQJ67" s="34"/>
      <c r="VQV67" s="34"/>
      <c r="VQW67" s="34"/>
      <c r="VQX67" s="34"/>
      <c r="VQY67" s="34"/>
      <c r="VQZ67" s="34"/>
      <c r="VRA67" s="34"/>
      <c r="VRB67" s="34"/>
      <c r="VRC67" s="34"/>
      <c r="VRD67" s="34"/>
      <c r="VRE67" s="34"/>
      <c r="VRF67" s="34"/>
      <c r="VRG67" s="34"/>
      <c r="VRH67" s="34"/>
      <c r="VRI67" s="34"/>
      <c r="VRJ67" s="34"/>
      <c r="VRK67" s="34"/>
      <c r="VRL67" s="34"/>
      <c r="VRM67" s="34"/>
      <c r="VRN67" s="34"/>
      <c r="VRO67" s="34"/>
      <c r="VRP67" s="34"/>
      <c r="VRQ67" s="34"/>
      <c r="VRR67" s="34"/>
      <c r="VRS67" s="34"/>
      <c r="VRT67" s="34"/>
      <c r="VRU67" s="34"/>
      <c r="VRV67" s="34"/>
      <c r="VRW67" s="34"/>
      <c r="VRX67" s="34"/>
      <c r="VRY67" s="34"/>
      <c r="VRZ67" s="34"/>
      <c r="VSA67" s="34"/>
      <c r="VSB67" s="34"/>
      <c r="VSC67" s="34"/>
      <c r="VSD67" s="34"/>
      <c r="VSE67" s="34"/>
      <c r="VSF67" s="34"/>
      <c r="VSG67" s="34"/>
      <c r="VSH67" s="34"/>
      <c r="VSI67" s="34"/>
      <c r="VSJ67" s="34"/>
      <c r="VSK67" s="34"/>
      <c r="VSL67" s="34"/>
      <c r="WAC67" s="34"/>
      <c r="WAD67" s="34"/>
      <c r="WAE67" s="34"/>
      <c r="WAF67" s="34"/>
      <c r="WAR67" s="34"/>
      <c r="WAS67" s="34"/>
      <c r="WAT67" s="34"/>
      <c r="WAU67" s="34"/>
      <c r="WAV67" s="34"/>
      <c r="WAW67" s="34"/>
      <c r="WAX67" s="34"/>
      <c r="WAY67" s="34"/>
      <c r="WAZ67" s="34"/>
      <c r="WBA67" s="34"/>
      <c r="WBB67" s="34"/>
      <c r="WBC67" s="34"/>
      <c r="WBD67" s="34"/>
      <c r="WBE67" s="34"/>
      <c r="WBF67" s="34"/>
      <c r="WBG67" s="34"/>
      <c r="WBH67" s="34"/>
      <c r="WBI67" s="34"/>
      <c r="WBJ67" s="34"/>
      <c r="WBK67" s="34"/>
      <c r="WBL67" s="34"/>
      <c r="WBM67" s="34"/>
      <c r="WBN67" s="34"/>
      <c r="WBO67" s="34"/>
      <c r="WBP67" s="34"/>
      <c r="WBQ67" s="34"/>
      <c r="WBR67" s="34"/>
      <c r="WBS67" s="34"/>
      <c r="WBT67" s="34"/>
      <c r="WBU67" s="34"/>
      <c r="WBV67" s="34"/>
      <c r="WBW67" s="34"/>
      <c r="WBX67" s="34"/>
      <c r="WBY67" s="34"/>
      <c r="WBZ67" s="34"/>
      <c r="WCA67" s="34"/>
      <c r="WCB67" s="34"/>
      <c r="WCC67" s="34"/>
      <c r="WCD67" s="34"/>
      <c r="WCE67" s="34"/>
      <c r="WCF67" s="34"/>
      <c r="WCG67" s="34"/>
      <c r="WCH67" s="34"/>
      <c r="WJY67" s="34"/>
      <c r="WJZ67" s="34"/>
      <c r="WKA67" s="34"/>
      <c r="WKB67" s="34"/>
      <c r="WKN67" s="34"/>
      <c r="WKO67" s="34"/>
      <c r="WKP67" s="34"/>
      <c r="WKQ67" s="34"/>
      <c r="WKR67" s="34"/>
      <c r="WKS67" s="34"/>
      <c r="WKT67" s="34"/>
      <c r="WKU67" s="34"/>
      <c r="WKV67" s="34"/>
      <c r="WKW67" s="34"/>
      <c r="WKX67" s="34"/>
      <c r="WKY67" s="34"/>
      <c r="WKZ67" s="34"/>
      <c r="WLA67" s="34"/>
      <c r="WLB67" s="34"/>
      <c r="WLC67" s="34"/>
      <c r="WLD67" s="34"/>
      <c r="WLE67" s="34"/>
      <c r="WLF67" s="34"/>
      <c r="WLG67" s="34"/>
      <c r="WLH67" s="34"/>
      <c r="WLI67" s="34"/>
      <c r="WLJ67" s="34"/>
      <c r="WLK67" s="34"/>
      <c r="WLL67" s="34"/>
      <c r="WLM67" s="34"/>
      <c r="WLN67" s="34"/>
      <c r="WLO67" s="34"/>
      <c r="WLP67" s="34"/>
      <c r="WLQ67" s="34"/>
      <c r="WLR67" s="34"/>
      <c r="WLS67" s="34"/>
      <c r="WLT67" s="34"/>
      <c r="WLU67" s="34"/>
      <c r="WLV67" s="34"/>
      <c r="WLW67" s="34"/>
      <c r="WLX67" s="34"/>
      <c r="WLY67" s="34"/>
      <c r="WLZ67" s="34"/>
      <c r="WMA67" s="34"/>
      <c r="WMB67" s="34"/>
      <c r="WMC67" s="34"/>
      <c r="WMD67" s="34"/>
      <c r="WTU67" s="34"/>
      <c r="WTV67" s="34"/>
      <c r="WTW67" s="34"/>
      <c r="WTX67" s="34"/>
      <c r="WUJ67" s="34"/>
      <c r="WUK67" s="34"/>
      <c r="WUL67" s="34"/>
      <c r="WUM67" s="34"/>
      <c r="WUN67" s="34"/>
      <c r="WUO67" s="34"/>
      <c r="WUP67" s="34"/>
      <c r="WUQ67" s="34"/>
      <c r="WUR67" s="34"/>
      <c r="WUS67" s="34"/>
      <c r="WUT67" s="34"/>
      <c r="WUU67" s="34"/>
      <c r="WUV67" s="34"/>
      <c r="WUW67" s="34"/>
      <c r="WUX67" s="34"/>
      <c r="WUY67" s="34"/>
      <c r="WUZ67" s="34"/>
      <c r="WVA67" s="34"/>
      <c r="WVB67" s="34"/>
      <c r="WVC67" s="34"/>
      <c r="WVD67" s="34"/>
      <c r="WVE67" s="34"/>
      <c r="WVF67" s="34"/>
      <c r="WVG67" s="34"/>
      <c r="WVH67" s="34"/>
      <c r="WVI67" s="34"/>
      <c r="WVJ67" s="34"/>
      <c r="WVK67" s="34"/>
      <c r="WVL67" s="34"/>
      <c r="WVM67" s="34"/>
      <c r="WVN67" s="34"/>
      <c r="WVO67" s="34"/>
      <c r="WVP67" s="34"/>
      <c r="WVQ67" s="34"/>
      <c r="WVR67" s="34"/>
      <c r="WVS67" s="34"/>
      <c r="WVT67" s="34"/>
      <c r="WVU67" s="34"/>
      <c r="WVV67" s="34"/>
      <c r="WVW67" s="34"/>
      <c r="WVX67" s="34"/>
      <c r="WVY67" s="34"/>
      <c r="WVZ67" s="34"/>
    </row>
    <row r="68" spans="1:16146" s="40" customFormat="1" ht="94.5" x14ac:dyDescent="0.25">
      <c r="A68" s="74">
        <f t="shared" si="4"/>
        <v>63</v>
      </c>
      <c r="B68" s="74" t="str">
        <f t="shared" si="141"/>
        <v>VT4*0,8</v>
      </c>
      <c r="C68" s="74" t="str">
        <f t="shared" si="142"/>
        <v>LT14NT1</v>
      </c>
      <c r="D68" s="99" t="str">
        <f>V68&amp;W68&amp;X68&amp;Y68&amp;Z68</f>
        <v>Các tuyến đường giao thông không đấu nối trực tiếp và thông ra Đường nhựa xã Phước Bình cũ đoạn từ Quốc lộ 51 đến Giáp ranh thành phố Hồ Chí Minh có hiện trạng là đường nhựa, bê tông xi măng:
- Có bề rộng từ ≥3m đến &lt;5m, cách đường giao thông &gt;1.000m.
- Có bề rộng &lt;3m, cách đường giao thông &gt;200m.</v>
      </c>
      <c r="E68" s="99"/>
      <c r="F68" s="99"/>
      <c r="G68" s="94">
        <v>1400</v>
      </c>
      <c r="H68" s="94">
        <v>980</v>
      </c>
      <c r="I68" s="94">
        <v>840</v>
      </c>
      <c r="J68" s="95">
        <f>VLOOKUP(C68,'[1]1. MA DO'!$E$5:$AB$1933,23,0)</f>
        <v>1.1399999999999999</v>
      </c>
      <c r="K68" s="96">
        <f t="shared" si="1"/>
        <v>1.1399999999999999</v>
      </c>
      <c r="L68" s="96">
        <f t="shared" si="2"/>
        <v>1.1399999999999999</v>
      </c>
      <c r="M68" s="79">
        <f t="shared" si="143"/>
        <v>4800</v>
      </c>
      <c r="N68" s="79">
        <f t="shared" si="144"/>
        <v>2300</v>
      </c>
      <c r="O68" s="79">
        <f t="shared" si="145"/>
        <v>1800</v>
      </c>
      <c r="P68" s="79">
        <f t="shared" si="146"/>
        <v>1300</v>
      </c>
      <c r="Q68" s="76">
        <f t="shared" si="147"/>
        <v>5700</v>
      </c>
      <c r="R68" s="76">
        <f t="shared" si="148"/>
        <v>2700</v>
      </c>
      <c r="S68" s="76">
        <f t="shared" si="149"/>
        <v>2100</v>
      </c>
      <c r="T68" s="76">
        <f t="shared" si="150"/>
        <v>1500</v>
      </c>
      <c r="U68" s="76">
        <f t="shared" si="150"/>
        <v>3</v>
      </c>
      <c r="V68" s="76" t="str">
        <f t="shared" si="151"/>
        <v xml:space="preserve">Các tuyến đường giao thông không đấu nối trực tiếp và thông ra </v>
      </c>
      <c r="W68" s="76" t="str">
        <f t="shared" si="152"/>
        <v>Đường nhựa xã Phước Bình cũ</v>
      </c>
      <c r="X68" s="76" t="str">
        <f t="shared" si="152"/>
        <v xml:space="preserve"> đoạn từ Quốc lộ 51</v>
      </c>
      <c r="Y68" s="76" t="str">
        <f t="shared" si="153"/>
        <v xml:space="preserve"> đến Giáp ranh thành phố Hồ Chí Minh</v>
      </c>
      <c r="Z68" s="76" t="str">
        <f t="shared" ref="Z68:AC68" si="158">Z61</f>
        <v xml:space="preserve"> có hiện trạng là đường nhựa, bê tông xi măng:
- Có bề rộng từ ≥3m đến &lt;5m, cách đường giao thông &gt;1.000m.
- Có bề rộng &lt;3m, cách đường giao thông &gt;200m.</v>
      </c>
      <c r="AA68" s="76">
        <f t="shared" si="158"/>
        <v>0</v>
      </c>
      <c r="AB68" s="76">
        <f t="shared" si="158"/>
        <v>0</v>
      </c>
      <c r="AC68" s="76">
        <f t="shared" si="158"/>
        <v>0</v>
      </c>
      <c r="HI68" s="34"/>
      <c r="HJ68" s="34"/>
      <c r="HK68" s="34"/>
      <c r="HL68" s="34"/>
      <c r="HX68" s="34"/>
      <c r="HY68" s="34"/>
      <c r="HZ68" s="34"/>
      <c r="IA68" s="34"/>
      <c r="IB68" s="34"/>
      <c r="IC68" s="34"/>
      <c r="ID68" s="34"/>
      <c r="IE68" s="34"/>
      <c r="IF68" s="34"/>
      <c r="IG68" s="34"/>
      <c r="IH68" s="34"/>
      <c r="II68" s="34"/>
      <c r="IJ68" s="34"/>
      <c r="IK68" s="34"/>
      <c r="IL68" s="34"/>
      <c r="IM68" s="34"/>
      <c r="IN68" s="34"/>
      <c r="IO68" s="34"/>
      <c r="IP68" s="34"/>
      <c r="IQ68" s="34"/>
      <c r="IR68" s="34"/>
      <c r="IS68" s="34"/>
      <c r="IT68" s="34"/>
      <c r="IU68" s="34"/>
      <c r="IV68" s="34"/>
      <c r="IW68" s="34"/>
      <c r="IX68" s="34"/>
      <c r="IY68" s="34"/>
      <c r="IZ68" s="34"/>
      <c r="JA68" s="34"/>
      <c r="JB68" s="34"/>
      <c r="JC68" s="34"/>
      <c r="JD68" s="34"/>
      <c r="JE68" s="34"/>
      <c r="JF68" s="34"/>
      <c r="JG68" s="34"/>
      <c r="JH68" s="34"/>
      <c r="JI68" s="34"/>
      <c r="JJ68" s="34"/>
      <c r="JK68" s="34"/>
      <c r="JL68" s="34"/>
      <c r="JM68" s="34"/>
      <c r="JN68" s="34"/>
      <c r="RE68" s="34"/>
      <c r="RF68" s="34"/>
      <c r="RG68" s="34"/>
      <c r="RH68" s="34"/>
      <c r="RT68" s="34"/>
      <c r="RU68" s="34"/>
      <c r="RV68" s="34"/>
      <c r="RW68" s="34"/>
      <c r="RX68" s="34"/>
      <c r="RY68" s="34"/>
      <c r="RZ68" s="34"/>
      <c r="SA68" s="34"/>
      <c r="SB68" s="34"/>
      <c r="SC68" s="34"/>
      <c r="SD68" s="34"/>
      <c r="SE68" s="34"/>
      <c r="SF68" s="34"/>
      <c r="SG68" s="34"/>
      <c r="SH68" s="34"/>
      <c r="SI68" s="34"/>
      <c r="SJ68" s="34"/>
      <c r="SK68" s="34"/>
      <c r="SL68" s="34"/>
      <c r="SM68" s="34"/>
      <c r="SN68" s="34"/>
      <c r="SO68" s="34"/>
      <c r="SP68" s="34"/>
      <c r="SQ68" s="34"/>
      <c r="SR68" s="34"/>
      <c r="SS68" s="34"/>
      <c r="ST68" s="34"/>
      <c r="SU68" s="34"/>
      <c r="SV68" s="34"/>
      <c r="SW68" s="34"/>
      <c r="SX68" s="34"/>
      <c r="SY68" s="34"/>
      <c r="SZ68" s="34"/>
      <c r="TA68" s="34"/>
      <c r="TB68" s="34"/>
      <c r="TC68" s="34"/>
      <c r="TD68" s="34"/>
      <c r="TE68" s="34"/>
      <c r="TF68" s="34"/>
      <c r="TG68" s="34"/>
      <c r="TH68" s="34"/>
      <c r="TI68" s="34"/>
      <c r="TJ68" s="34"/>
      <c r="ABA68" s="34"/>
      <c r="ABB68" s="34"/>
      <c r="ABC68" s="34"/>
      <c r="ABD68" s="34"/>
      <c r="ABP68" s="34"/>
      <c r="ABQ68" s="34"/>
      <c r="ABR68" s="34"/>
      <c r="ABS68" s="34"/>
      <c r="ABT68" s="34"/>
      <c r="ABU68" s="34"/>
      <c r="ABV68" s="34"/>
      <c r="ABW68" s="34"/>
      <c r="ABX68" s="34"/>
      <c r="ABY68" s="34"/>
      <c r="ABZ68" s="34"/>
      <c r="ACA68" s="34"/>
      <c r="ACB68" s="34"/>
      <c r="ACC68" s="34"/>
      <c r="ACD68" s="34"/>
      <c r="ACE68" s="34"/>
      <c r="ACF68" s="34"/>
      <c r="ACG68" s="34"/>
      <c r="ACH68" s="34"/>
      <c r="ACI68" s="34"/>
      <c r="ACJ68" s="34"/>
      <c r="ACK68" s="34"/>
      <c r="ACL68" s="34"/>
      <c r="ACM68" s="34"/>
      <c r="ACN68" s="34"/>
      <c r="ACO68" s="34"/>
      <c r="ACP68" s="34"/>
      <c r="ACQ68" s="34"/>
      <c r="ACR68" s="34"/>
      <c r="ACS68" s="34"/>
      <c r="ACT68" s="34"/>
      <c r="ACU68" s="34"/>
      <c r="ACV68" s="34"/>
      <c r="ACW68" s="34"/>
      <c r="ACX68" s="34"/>
      <c r="ACY68" s="34"/>
      <c r="ACZ68" s="34"/>
      <c r="ADA68" s="34"/>
      <c r="ADB68" s="34"/>
      <c r="ADC68" s="34"/>
      <c r="ADD68" s="34"/>
      <c r="ADE68" s="34"/>
      <c r="ADF68" s="34"/>
      <c r="AKW68" s="34"/>
      <c r="AKX68" s="34"/>
      <c r="AKY68" s="34"/>
      <c r="AKZ68" s="34"/>
      <c r="ALL68" s="34"/>
      <c r="ALM68" s="34"/>
      <c r="ALN68" s="34"/>
      <c r="ALO68" s="34"/>
      <c r="ALP68" s="34"/>
      <c r="ALQ68" s="34"/>
      <c r="ALR68" s="34"/>
      <c r="ALS68" s="34"/>
      <c r="ALT68" s="34"/>
      <c r="ALU68" s="34"/>
      <c r="ALV68" s="34"/>
      <c r="ALW68" s="34"/>
      <c r="ALX68" s="34"/>
      <c r="ALY68" s="34"/>
      <c r="ALZ68" s="34"/>
      <c r="AMA68" s="34"/>
      <c r="AMB68" s="34"/>
      <c r="AMC68" s="34"/>
      <c r="AMD68" s="34"/>
      <c r="AME68" s="34"/>
      <c r="AMF68" s="34"/>
      <c r="AMG68" s="34"/>
      <c r="AMH68" s="34"/>
      <c r="AMI68" s="34"/>
      <c r="AMJ68" s="34"/>
      <c r="AMK68" s="34"/>
      <c r="AML68" s="34"/>
      <c r="AMM68" s="34"/>
      <c r="AMN68" s="34"/>
      <c r="AMO68" s="34"/>
      <c r="AMP68" s="34"/>
      <c r="AMQ68" s="34"/>
      <c r="AMR68" s="34"/>
      <c r="AMS68" s="34"/>
      <c r="AMT68" s="34"/>
      <c r="AMU68" s="34"/>
      <c r="AMV68" s="34"/>
      <c r="AMW68" s="34"/>
      <c r="AMX68" s="34"/>
      <c r="AMY68" s="34"/>
      <c r="AMZ68" s="34"/>
      <c r="ANA68" s="34"/>
      <c r="ANB68" s="34"/>
      <c r="AUS68" s="34"/>
      <c r="AUT68" s="34"/>
      <c r="AUU68" s="34"/>
      <c r="AUV68" s="34"/>
      <c r="AVH68" s="34"/>
      <c r="AVI68" s="34"/>
      <c r="AVJ68" s="34"/>
      <c r="AVK68" s="34"/>
      <c r="AVL68" s="34"/>
      <c r="AVM68" s="34"/>
      <c r="AVN68" s="34"/>
      <c r="AVO68" s="34"/>
      <c r="AVP68" s="34"/>
      <c r="AVQ68" s="34"/>
      <c r="AVR68" s="34"/>
      <c r="AVS68" s="34"/>
      <c r="AVT68" s="34"/>
      <c r="AVU68" s="34"/>
      <c r="AVV68" s="34"/>
      <c r="AVW68" s="34"/>
      <c r="AVX68" s="34"/>
      <c r="AVY68" s="34"/>
      <c r="AVZ68" s="34"/>
      <c r="AWA68" s="34"/>
      <c r="AWB68" s="34"/>
      <c r="AWC68" s="34"/>
      <c r="AWD68" s="34"/>
      <c r="AWE68" s="34"/>
      <c r="AWF68" s="34"/>
      <c r="AWG68" s="34"/>
      <c r="AWH68" s="34"/>
      <c r="AWI68" s="34"/>
      <c r="AWJ68" s="34"/>
      <c r="AWK68" s="34"/>
      <c r="AWL68" s="34"/>
      <c r="AWM68" s="34"/>
      <c r="AWN68" s="34"/>
      <c r="AWO68" s="34"/>
      <c r="AWP68" s="34"/>
      <c r="AWQ68" s="34"/>
      <c r="AWR68" s="34"/>
      <c r="AWS68" s="34"/>
      <c r="AWT68" s="34"/>
      <c r="AWU68" s="34"/>
      <c r="AWV68" s="34"/>
      <c r="AWW68" s="34"/>
      <c r="AWX68" s="34"/>
      <c r="BEO68" s="34"/>
      <c r="BEP68" s="34"/>
      <c r="BEQ68" s="34"/>
      <c r="BER68" s="34"/>
      <c r="BFD68" s="34"/>
      <c r="BFE68" s="34"/>
      <c r="BFF68" s="34"/>
      <c r="BFG68" s="34"/>
      <c r="BFH68" s="34"/>
      <c r="BFI68" s="34"/>
      <c r="BFJ68" s="34"/>
      <c r="BFK68" s="34"/>
      <c r="BFL68" s="34"/>
      <c r="BFM68" s="34"/>
      <c r="BFN68" s="34"/>
      <c r="BFO68" s="34"/>
      <c r="BFP68" s="34"/>
      <c r="BFQ68" s="34"/>
      <c r="BFR68" s="34"/>
      <c r="BFS68" s="34"/>
      <c r="BFT68" s="34"/>
      <c r="BFU68" s="34"/>
      <c r="BFV68" s="34"/>
      <c r="BFW68" s="34"/>
      <c r="BFX68" s="34"/>
      <c r="BFY68" s="34"/>
      <c r="BFZ68" s="34"/>
      <c r="BGA68" s="34"/>
      <c r="BGB68" s="34"/>
      <c r="BGC68" s="34"/>
      <c r="BGD68" s="34"/>
      <c r="BGE68" s="34"/>
      <c r="BGF68" s="34"/>
      <c r="BGG68" s="34"/>
      <c r="BGH68" s="34"/>
      <c r="BGI68" s="34"/>
      <c r="BGJ68" s="34"/>
      <c r="BGK68" s="34"/>
      <c r="BGL68" s="34"/>
      <c r="BGM68" s="34"/>
      <c r="BGN68" s="34"/>
      <c r="BGO68" s="34"/>
      <c r="BGP68" s="34"/>
      <c r="BGQ68" s="34"/>
      <c r="BGR68" s="34"/>
      <c r="BGS68" s="34"/>
      <c r="BGT68" s="34"/>
      <c r="BOK68" s="34"/>
      <c r="BOL68" s="34"/>
      <c r="BOM68" s="34"/>
      <c r="BON68" s="34"/>
      <c r="BOZ68" s="34"/>
      <c r="BPA68" s="34"/>
      <c r="BPB68" s="34"/>
      <c r="BPC68" s="34"/>
      <c r="BPD68" s="34"/>
      <c r="BPE68" s="34"/>
      <c r="BPF68" s="34"/>
      <c r="BPG68" s="34"/>
      <c r="BPH68" s="34"/>
      <c r="BPI68" s="34"/>
      <c r="BPJ68" s="34"/>
      <c r="BPK68" s="34"/>
      <c r="BPL68" s="34"/>
      <c r="BPM68" s="34"/>
      <c r="BPN68" s="34"/>
      <c r="BPO68" s="34"/>
      <c r="BPP68" s="34"/>
      <c r="BPQ68" s="34"/>
      <c r="BPR68" s="34"/>
      <c r="BPS68" s="34"/>
      <c r="BPT68" s="34"/>
      <c r="BPU68" s="34"/>
      <c r="BPV68" s="34"/>
      <c r="BPW68" s="34"/>
      <c r="BPX68" s="34"/>
      <c r="BPY68" s="34"/>
      <c r="BPZ68" s="34"/>
      <c r="BQA68" s="34"/>
      <c r="BQB68" s="34"/>
      <c r="BQC68" s="34"/>
      <c r="BQD68" s="34"/>
      <c r="BQE68" s="34"/>
      <c r="BQF68" s="34"/>
      <c r="BQG68" s="34"/>
      <c r="BQH68" s="34"/>
      <c r="BQI68" s="34"/>
      <c r="BQJ68" s="34"/>
      <c r="BQK68" s="34"/>
      <c r="BQL68" s="34"/>
      <c r="BQM68" s="34"/>
      <c r="BQN68" s="34"/>
      <c r="BQO68" s="34"/>
      <c r="BQP68" s="34"/>
      <c r="BYG68" s="34"/>
      <c r="BYH68" s="34"/>
      <c r="BYI68" s="34"/>
      <c r="BYJ68" s="34"/>
      <c r="BYV68" s="34"/>
      <c r="BYW68" s="34"/>
      <c r="BYX68" s="34"/>
      <c r="BYY68" s="34"/>
      <c r="BYZ68" s="34"/>
      <c r="BZA68" s="34"/>
      <c r="BZB68" s="34"/>
      <c r="BZC68" s="34"/>
      <c r="BZD68" s="34"/>
      <c r="BZE68" s="34"/>
      <c r="BZF68" s="34"/>
      <c r="BZG68" s="34"/>
      <c r="BZH68" s="34"/>
      <c r="BZI68" s="34"/>
      <c r="BZJ68" s="34"/>
      <c r="BZK68" s="34"/>
      <c r="BZL68" s="34"/>
      <c r="BZM68" s="34"/>
      <c r="BZN68" s="34"/>
      <c r="BZO68" s="34"/>
      <c r="BZP68" s="34"/>
      <c r="BZQ68" s="34"/>
      <c r="BZR68" s="34"/>
      <c r="BZS68" s="34"/>
      <c r="BZT68" s="34"/>
      <c r="BZU68" s="34"/>
      <c r="BZV68" s="34"/>
      <c r="BZW68" s="34"/>
      <c r="BZX68" s="34"/>
      <c r="BZY68" s="34"/>
      <c r="BZZ68" s="34"/>
      <c r="CAA68" s="34"/>
      <c r="CAB68" s="34"/>
      <c r="CAC68" s="34"/>
      <c r="CAD68" s="34"/>
      <c r="CAE68" s="34"/>
      <c r="CAF68" s="34"/>
      <c r="CAG68" s="34"/>
      <c r="CAH68" s="34"/>
      <c r="CAI68" s="34"/>
      <c r="CAJ68" s="34"/>
      <c r="CAK68" s="34"/>
      <c r="CAL68" s="34"/>
      <c r="CIC68" s="34"/>
      <c r="CID68" s="34"/>
      <c r="CIE68" s="34"/>
      <c r="CIF68" s="34"/>
      <c r="CIR68" s="34"/>
      <c r="CIS68" s="34"/>
      <c r="CIT68" s="34"/>
      <c r="CIU68" s="34"/>
      <c r="CIV68" s="34"/>
      <c r="CIW68" s="34"/>
      <c r="CIX68" s="34"/>
      <c r="CIY68" s="34"/>
      <c r="CIZ68" s="34"/>
      <c r="CJA68" s="34"/>
      <c r="CJB68" s="34"/>
      <c r="CJC68" s="34"/>
      <c r="CJD68" s="34"/>
      <c r="CJE68" s="34"/>
      <c r="CJF68" s="34"/>
      <c r="CJG68" s="34"/>
      <c r="CJH68" s="34"/>
      <c r="CJI68" s="34"/>
      <c r="CJJ68" s="34"/>
      <c r="CJK68" s="34"/>
      <c r="CJL68" s="34"/>
      <c r="CJM68" s="34"/>
      <c r="CJN68" s="34"/>
      <c r="CJO68" s="34"/>
      <c r="CJP68" s="34"/>
      <c r="CJQ68" s="34"/>
      <c r="CJR68" s="34"/>
      <c r="CJS68" s="34"/>
      <c r="CJT68" s="34"/>
      <c r="CJU68" s="34"/>
      <c r="CJV68" s="34"/>
      <c r="CJW68" s="34"/>
      <c r="CJX68" s="34"/>
      <c r="CJY68" s="34"/>
      <c r="CJZ68" s="34"/>
      <c r="CKA68" s="34"/>
      <c r="CKB68" s="34"/>
      <c r="CKC68" s="34"/>
      <c r="CKD68" s="34"/>
      <c r="CKE68" s="34"/>
      <c r="CKF68" s="34"/>
      <c r="CKG68" s="34"/>
      <c r="CKH68" s="34"/>
      <c r="CRY68" s="34"/>
      <c r="CRZ68" s="34"/>
      <c r="CSA68" s="34"/>
      <c r="CSB68" s="34"/>
      <c r="CSN68" s="34"/>
      <c r="CSO68" s="34"/>
      <c r="CSP68" s="34"/>
      <c r="CSQ68" s="34"/>
      <c r="CSR68" s="34"/>
      <c r="CSS68" s="34"/>
      <c r="CST68" s="34"/>
      <c r="CSU68" s="34"/>
      <c r="CSV68" s="34"/>
      <c r="CSW68" s="34"/>
      <c r="CSX68" s="34"/>
      <c r="CSY68" s="34"/>
      <c r="CSZ68" s="34"/>
      <c r="CTA68" s="34"/>
      <c r="CTB68" s="34"/>
      <c r="CTC68" s="34"/>
      <c r="CTD68" s="34"/>
      <c r="CTE68" s="34"/>
      <c r="CTF68" s="34"/>
      <c r="CTG68" s="34"/>
      <c r="CTH68" s="34"/>
      <c r="CTI68" s="34"/>
      <c r="CTJ68" s="34"/>
      <c r="CTK68" s="34"/>
      <c r="CTL68" s="34"/>
      <c r="CTM68" s="34"/>
      <c r="CTN68" s="34"/>
      <c r="CTO68" s="34"/>
      <c r="CTP68" s="34"/>
      <c r="CTQ68" s="34"/>
      <c r="CTR68" s="34"/>
      <c r="CTS68" s="34"/>
      <c r="CTT68" s="34"/>
      <c r="CTU68" s="34"/>
      <c r="CTV68" s="34"/>
      <c r="CTW68" s="34"/>
      <c r="CTX68" s="34"/>
      <c r="CTY68" s="34"/>
      <c r="CTZ68" s="34"/>
      <c r="CUA68" s="34"/>
      <c r="CUB68" s="34"/>
      <c r="CUC68" s="34"/>
      <c r="CUD68" s="34"/>
      <c r="DBU68" s="34"/>
      <c r="DBV68" s="34"/>
      <c r="DBW68" s="34"/>
      <c r="DBX68" s="34"/>
      <c r="DCJ68" s="34"/>
      <c r="DCK68" s="34"/>
      <c r="DCL68" s="34"/>
      <c r="DCM68" s="34"/>
      <c r="DCN68" s="34"/>
      <c r="DCO68" s="34"/>
      <c r="DCP68" s="34"/>
      <c r="DCQ68" s="34"/>
      <c r="DCR68" s="34"/>
      <c r="DCS68" s="34"/>
      <c r="DCT68" s="34"/>
      <c r="DCU68" s="34"/>
      <c r="DCV68" s="34"/>
      <c r="DCW68" s="34"/>
      <c r="DCX68" s="34"/>
      <c r="DCY68" s="34"/>
      <c r="DCZ68" s="34"/>
      <c r="DDA68" s="34"/>
      <c r="DDB68" s="34"/>
      <c r="DDC68" s="34"/>
      <c r="DDD68" s="34"/>
      <c r="DDE68" s="34"/>
      <c r="DDF68" s="34"/>
      <c r="DDG68" s="34"/>
      <c r="DDH68" s="34"/>
      <c r="DDI68" s="34"/>
      <c r="DDJ68" s="34"/>
      <c r="DDK68" s="34"/>
      <c r="DDL68" s="34"/>
      <c r="DDM68" s="34"/>
      <c r="DDN68" s="34"/>
      <c r="DDO68" s="34"/>
      <c r="DDP68" s="34"/>
      <c r="DDQ68" s="34"/>
      <c r="DDR68" s="34"/>
      <c r="DDS68" s="34"/>
      <c r="DDT68" s="34"/>
      <c r="DDU68" s="34"/>
      <c r="DDV68" s="34"/>
      <c r="DDW68" s="34"/>
      <c r="DDX68" s="34"/>
      <c r="DDY68" s="34"/>
      <c r="DDZ68" s="34"/>
      <c r="DLQ68" s="34"/>
      <c r="DLR68" s="34"/>
      <c r="DLS68" s="34"/>
      <c r="DLT68" s="34"/>
      <c r="DMF68" s="34"/>
      <c r="DMG68" s="34"/>
      <c r="DMH68" s="34"/>
      <c r="DMI68" s="34"/>
      <c r="DMJ68" s="34"/>
      <c r="DMK68" s="34"/>
      <c r="DML68" s="34"/>
      <c r="DMM68" s="34"/>
      <c r="DMN68" s="34"/>
      <c r="DMO68" s="34"/>
      <c r="DMP68" s="34"/>
      <c r="DMQ68" s="34"/>
      <c r="DMR68" s="34"/>
      <c r="DMS68" s="34"/>
      <c r="DMT68" s="34"/>
      <c r="DMU68" s="34"/>
      <c r="DMV68" s="34"/>
      <c r="DMW68" s="34"/>
      <c r="DMX68" s="34"/>
      <c r="DMY68" s="34"/>
      <c r="DMZ68" s="34"/>
      <c r="DNA68" s="34"/>
      <c r="DNB68" s="34"/>
      <c r="DNC68" s="34"/>
      <c r="DND68" s="34"/>
      <c r="DNE68" s="34"/>
      <c r="DNF68" s="34"/>
      <c r="DNG68" s="34"/>
      <c r="DNH68" s="34"/>
      <c r="DNI68" s="34"/>
      <c r="DNJ68" s="34"/>
      <c r="DNK68" s="34"/>
      <c r="DNL68" s="34"/>
      <c r="DNM68" s="34"/>
      <c r="DNN68" s="34"/>
      <c r="DNO68" s="34"/>
      <c r="DNP68" s="34"/>
      <c r="DNQ68" s="34"/>
      <c r="DNR68" s="34"/>
      <c r="DNS68" s="34"/>
      <c r="DNT68" s="34"/>
      <c r="DNU68" s="34"/>
      <c r="DNV68" s="34"/>
      <c r="DVM68" s="34"/>
      <c r="DVN68" s="34"/>
      <c r="DVO68" s="34"/>
      <c r="DVP68" s="34"/>
      <c r="DWB68" s="34"/>
      <c r="DWC68" s="34"/>
      <c r="DWD68" s="34"/>
      <c r="DWE68" s="34"/>
      <c r="DWF68" s="34"/>
      <c r="DWG68" s="34"/>
      <c r="DWH68" s="34"/>
      <c r="DWI68" s="34"/>
      <c r="DWJ68" s="34"/>
      <c r="DWK68" s="34"/>
      <c r="DWL68" s="34"/>
      <c r="DWM68" s="34"/>
      <c r="DWN68" s="34"/>
      <c r="DWO68" s="34"/>
      <c r="DWP68" s="34"/>
      <c r="DWQ68" s="34"/>
      <c r="DWR68" s="34"/>
      <c r="DWS68" s="34"/>
      <c r="DWT68" s="34"/>
      <c r="DWU68" s="34"/>
      <c r="DWV68" s="34"/>
      <c r="DWW68" s="34"/>
      <c r="DWX68" s="34"/>
      <c r="DWY68" s="34"/>
      <c r="DWZ68" s="34"/>
      <c r="DXA68" s="34"/>
      <c r="DXB68" s="34"/>
      <c r="DXC68" s="34"/>
      <c r="DXD68" s="34"/>
      <c r="DXE68" s="34"/>
      <c r="DXF68" s="34"/>
      <c r="DXG68" s="34"/>
      <c r="DXH68" s="34"/>
      <c r="DXI68" s="34"/>
      <c r="DXJ68" s="34"/>
      <c r="DXK68" s="34"/>
      <c r="DXL68" s="34"/>
      <c r="DXM68" s="34"/>
      <c r="DXN68" s="34"/>
      <c r="DXO68" s="34"/>
      <c r="DXP68" s="34"/>
      <c r="DXQ68" s="34"/>
      <c r="DXR68" s="34"/>
      <c r="EFI68" s="34"/>
      <c r="EFJ68" s="34"/>
      <c r="EFK68" s="34"/>
      <c r="EFL68" s="34"/>
      <c r="EFX68" s="34"/>
      <c r="EFY68" s="34"/>
      <c r="EFZ68" s="34"/>
      <c r="EGA68" s="34"/>
      <c r="EGB68" s="34"/>
      <c r="EGC68" s="34"/>
      <c r="EGD68" s="34"/>
      <c r="EGE68" s="34"/>
      <c r="EGF68" s="34"/>
      <c r="EGG68" s="34"/>
      <c r="EGH68" s="34"/>
      <c r="EGI68" s="34"/>
      <c r="EGJ68" s="34"/>
      <c r="EGK68" s="34"/>
      <c r="EGL68" s="34"/>
      <c r="EGM68" s="34"/>
      <c r="EGN68" s="34"/>
      <c r="EGO68" s="34"/>
      <c r="EGP68" s="34"/>
      <c r="EGQ68" s="34"/>
      <c r="EGR68" s="34"/>
      <c r="EGS68" s="34"/>
      <c r="EGT68" s="34"/>
      <c r="EGU68" s="34"/>
      <c r="EGV68" s="34"/>
      <c r="EGW68" s="34"/>
      <c r="EGX68" s="34"/>
      <c r="EGY68" s="34"/>
      <c r="EGZ68" s="34"/>
      <c r="EHA68" s="34"/>
      <c r="EHB68" s="34"/>
      <c r="EHC68" s="34"/>
      <c r="EHD68" s="34"/>
      <c r="EHE68" s="34"/>
      <c r="EHF68" s="34"/>
      <c r="EHG68" s="34"/>
      <c r="EHH68" s="34"/>
      <c r="EHI68" s="34"/>
      <c r="EHJ68" s="34"/>
      <c r="EHK68" s="34"/>
      <c r="EHL68" s="34"/>
      <c r="EHM68" s="34"/>
      <c r="EHN68" s="34"/>
      <c r="EPE68" s="34"/>
      <c r="EPF68" s="34"/>
      <c r="EPG68" s="34"/>
      <c r="EPH68" s="34"/>
      <c r="EPT68" s="34"/>
      <c r="EPU68" s="34"/>
      <c r="EPV68" s="34"/>
      <c r="EPW68" s="34"/>
      <c r="EPX68" s="34"/>
      <c r="EPY68" s="34"/>
      <c r="EPZ68" s="34"/>
      <c r="EQA68" s="34"/>
      <c r="EQB68" s="34"/>
      <c r="EQC68" s="34"/>
      <c r="EQD68" s="34"/>
      <c r="EQE68" s="34"/>
      <c r="EQF68" s="34"/>
      <c r="EQG68" s="34"/>
      <c r="EQH68" s="34"/>
      <c r="EQI68" s="34"/>
      <c r="EQJ68" s="34"/>
      <c r="EQK68" s="34"/>
      <c r="EQL68" s="34"/>
      <c r="EQM68" s="34"/>
      <c r="EQN68" s="34"/>
      <c r="EQO68" s="34"/>
      <c r="EQP68" s="34"/>
      <c r="EQQ68" s="34"/>
      <c r="EQR68" s="34"/>
      <c r="EQS68" s="34"/>
      <c r="EQT68" s="34"/>
      <c r="EQU68" s="34"/>
      <c r="EQV68" s="34"/>
      <c r="EQW68" s="34"/>
      <c r="EQX68" s="34"/>
      <c r="EQY68" s="34"/>
      <c r="EQZ68" s="34"/>
      <c r="ERA68" s="34"/>
      <c r="ERB68" s="34"/>
      <c r="ERC68" s="34"/>
      <c r="ERD68" s="34"/>
      <c r="ERE68" s="34"/>
      <c r="ERF68" s="34"/>
      <c r="ERG68" s="34"/>
      <c r="ERH68" s="34"/>
      <c r="ERI68" s="34"/>
      <c r="ERJ68" s="34"/>
      <c r="EZA68" s="34"/>
      <c r="EZB68" s="34"/>
      <c r="EZC68" s="34"/>
      <c r="EZD68" s="34"/>
      <c r="EZP68" s="34"/>
      <c r="EZQ68" s="34"/>
      <c r="EZR68" s="34"/>
      <c r="EZS68" s="34"/>
      <c r="EZT68" s="34"/>
      <c r="EZU68" s="34"/>
      <c r="EZV68" s="34"/>
      <c r="EZW68" s="34"/>
      <c r="EZX68" s="34"/>
      <c r="EZY68" s="34"/>
      <c r="EZZ68" s="34"/>
      <c r="FAA68" s="34"/>
      <c r="FAB68" s="34"/>
      <c r="FAC68" s="34"/>
      <c r="FAD68" s="34"/>
      <c r="FAE68" s="34"/>
      <c r="FAF68" s="34"/>
      <c r="FAG68" s="34"/>
      <c r="FAH68" s="34"/>
      <c r="FAI68" s="34"/>
      <c r="FAJ68" s="34"/>
      <c r="FAK68" s="34"/>
      <c r="FAL68" s="34"/>
      <c r="FAM68" s="34"/>
      <c r="FAN68" s="34"/>
      <c r="FAO68" s="34"/>
      <c r="FAP68" s="34"/>
      <c r="FAQ68" s="34"/>
      <c r="FAR68" s="34"/>
      <c r="FAS68" s="34"/>
      <c r="FAT68" s="34"/>
      <c r="FAU68" s="34"/>
      <c r="FAV68" s="34"/>
      <c r="FAW68" s="34"/>
      <c r="FAX68" s="34"/>
      <c r="FAY68" s="34"/>
      <c r="FAZ68" s="34"/>
      <c r="FBA68" s="34"/>
      <c r="FBB68" s="34"/>
      <c r="FBC68" s="34"/>
      <c r="FBD68" s="34"/>
      <c r="FBE68" s="34"/>
      <c r="FBF68" s="34"/>
      <c r="FIW68" s="34"/>
      <c r="FIX68" s="34"/>
      <c r="FIY68" s="34"/>
      <c r="FIZ68" s="34"/>
      <c r="FJL68" s="34"/>
      <c r="FJM68" s="34"/>
      <c r="FJN68" s="34"/>
      <c r="FJO68" s="34"/>
      <c r="FJP68" s="34"/>
      <c r="FJQ68" s="34"/>
      <c r="FJR68" s="34"/>
      <c r="FJS68" s="34"/>
      <c r="FJT68" s="34"/>
      <c r="FJU68" s="34"/>
      <c r="FJV68" s="34"/>
      <c r="FJW68" s="34"/>
      <c r="FJX68" s="34"/>
      <c r="FJY68" s="34"/>
      <c r="FJZ68" s="34"/>
      <c r="FKA68" s="34"/>
      <c r="FKB68" s="34"/>
      <c r="FKC68" s="34"/>
      <c r="FKD68" s="34"/>
      <c r="FKE68" s="34"/>
      <c r="FKF68" s="34"/>
      <c r="FKG68" s="34"/>
      <c r="FKH68" s="34"/>
      <c r="FKI68" s="34"/>
      <c r="FKJ68" s="34"/>
      <c r="FKK68" s="34"/>
      <c r="FKL68" s="34"/>
      <c r="FKM68" s="34"/>
      <c r="FKN68" s="34"/>
      <c r="FKO68" s="34"/>
      <c r="FKP68" s="34"/>
      <c r="FKQ68" s="34"/>
      <c r="FKR68" s="34"/>
      <c r="FKS68" s="34"/>
      <c r="FKT68" s="34"/>
      <c r="FKU68" s="34"/>
      <c r="FKV68" s="34"/>
      <c r="FKW68" s="34"/>
      <c r="FKX68" s="34"/>
      <c r="FKY68" s="34"/>
      <c r="FKZ68" s="34"/>
      <c r="FLA68" s="34"/>
      <c r="FLB68" s="34"/>
      <c r="FSS68" s="34"/>
      <c r="FST68" s="34"/>
      <c r="FSU68" s="34"/>
      <c r="FSV68" s="34"/>
      <c r="FTH68" s="34"/>
      <c r="FTI68" s="34"/>
      <c r="FTJ68" s="34"/>
      <c r="FTK68" s="34"/>
      <c r="FTL68" s="34"/>
      <c r="FTM68" s="34"/>
      <c r="FTN68" s="34"/>
      <c r="FTO68" s="34"/>
      <c r="FTP68" s="34"/>
      <c r="FTQ68" s="34"/>
      <c r="FTR68" s="34"/>
      <c r="FTS68" s="34"/>
      <c r="FTT68" s="34"/>
      <c r="FTU68" s="34"/>
      <c r="FTV68" s="34"/>
      <c r="FTW68" s="34"/>
      <c r="FTX68" s="34"/>
      <c r="FTY68" s="34"/>
      <c r="FTZ68" s="34"/>
      <c r="FUA68" s="34"/>
      <c r="FUB68" s="34"/>
      <c r="FUC68" s="34"/>
      <c r="FUD68" s="34"/>
      <c r="FUE68" s="34"/>
      <c r="FUF68" s="34"/>
      <c r="FUG68" s="34"/>
      <c r="FUH68" s="34"/>
      <c r="FUI68" s="34"/>
      <c r="FUJ68" s="34"/>
      <c r="FUK68" s="34"/>
      <c r="FUL68" s="34"/>
      <c r="FUM68" s="34"/>
      <c r="FUN68" s="34"/>
      <c r="FUO68" s="34"/>
      <c r="FUP68" s="34"/>
      <c r="FUQ68" s="34"/>
      <c r="FUR68" s="34"/>
      <c r="FUS68" s="34"/>
      <c r="FUT68" s="34"/>
      <c r="FUU68" s="34"/>
      <c r="FUV68" s="34"/>
      <c r="FUW68" s="34"/>
      <c r="FUX68" s="34"/>
      <c r="GCO68" s="34"/>
      <c r="GCP68" s="34"/>
      <c r="GCQ68" s="34"/>
      <c r="GCR68" s="34"/>
      <c r="GDD68" s="34"/>
      <c r="GDE68" s="34"/>
      <c r="GDF68" s="34"/>
      <c r="GDG68" s="34"/>
      <c r="GDH68" s="34"/>
      <c r="GDI68" s="34"/>
      <c r="GDJ68" s="34"/>
      <c r="GDK68" s="34"/>
      <c r="GDL68" s="34"/>
      <c r="GDM68" s="34"/>
      <c r="GDN68" s="34"/>
      <c r="GDO68" s="34"/>
      <c r="GDP68" s="34"/>
      <c r="GDQ68" s="34"/>
      <c r="GDR68" s="34"/>
      <c r="GDS68" s="34"/>
      <c r="GDT68" s="34"/>
      <c r="GDU68" s="34"/>
      <c r="GDV68" s="34"/>
      <c r="GDW68" s="34"/>
      <c r="GDX68" s="34"/>
      <c r="GDY68" s="34"/>
      <c r="GDZ68" s="34"/>
      <c r="GEA68" s="34"/>
      <c r="GEB68" s="34"/>
      <c r="GEC68" s="34"/>
      <c r="GED68" s="34"/>
      <c r="GEE68" s="34"/>
      <c r="GEF68" s="34"/>
      <c r="GEG68" s="34"/>
      <c r="GEH68" s="34"/>
      <c r="GEI68" s="34"/>
      <c r="GEJ68" s="34"/>
      <c r="GEK68" s="34"/>
      <c r="GEL68" s="34"/>
      <c r="GEM68" s="34"/>
      <c r="GEN68" s="34"/>
      <c r="GEO68" s="34"/>
      <c r="GEP68" s="34"/>
      <c r="GEQ68" s="34"/>
      <c r="GER68" s="34"/>
      <c r="GES68" s="34"/>
      <c r="GET68" s="34"/>
      <c r="GMK68" s="34"/>
      <c r="GML68" s="34"/>
      <c r="GMM68" s="34"/>
      <c r="GMN68" s="34"/>
      <c r="GMZ68" s="34"/>
      <c r="GNA68" s="34"/>
      <c r="GNB68" s="34"/>
      <c r="GNC68" s="34"/>
      <c r="GND68" s="34"/>
      <c r="GNE68" s="34"/>
      <c r="GNF68" s="34"/>
      <c r="GNG68" s="34"/>
      <c r="GNH68" s="34"/>
      <c r="GNI68" s="34"/>
      <c r="GNJ68" s="34"/>
      <c r="GNK68" s="34"/>
      <c r="GNL68" s="34"/>
      <c r="GNM68" s="34"/>
      <c r="GNN68" s="34"/>
      <c r="GNO68" s="34"/>
      <c r="GNP68" s="34"/>
      <c r="GNQ68" s="34"/>
      <c r="GNR68" s="34"/>
      <c r="GNS68" s="34"/>
      <c r="GNT68" s="34"/>
      <c r="GNU68" s="34"/>
      <c r="GNV68" s="34"/>
      <c r="GNW68" s="34"/>
      <c r="GNX68" s="34"/>
      <c r="GNY68" s="34"/>
      <c r="GNZ68" s="34"/>
      <c r="GOA68" s="34"/>
      <c r="GOB68" s="34"/>
      <c r="GOC68" s="34"/>
      <c r="GOD68" s="34"/>
      <c r="GOE68" s="34"/>
      <c r="GOF68" s="34"/>
      <c r="GOG68" s="34"/>
      <c r="GOH68" s="34"/>
      <c r="GOI68" s="34"/>
      <c r="GOJ68" s="34"/>
      <c r="GOK68" s="34"/>
      <c r="GOL68" s="34"/>
      <c r="GOM68" s="34"/>
      <c r="GON68" s="34"/>
      <c r="GOO68" s="34"/>
      <c r="GOP68" s="34"/>
      <c r="GWG68" s="34"/>
      <c r="GWH68" s="34"/>
      <c r="GWI68" s="34"/>
      <c r="GWJ68" s="34"/>
      <c r="GWV68" s="34"/>
      <c r="GWW68" s="34"/>
      <c r="GWX68" s="34"/>
      <c r="GWY68" s="34"/>
      <c r="GWZ68" s="34"/>
      <c r="GXA68" s="34"/>
      <c r="GXB68" s="34"/>
      <c r="GXC68" s="34"/>
      <c r="GXD68" s="34"/>
      <c r="GXE68" s="34"/>
      <c r="GXF68" s="34"/>
      <c r="GXG68" s="34"/>
      <c r="GXH68" s="34"/>
      <c r="GXI68" s="34"/>
      <c r="GXJ68" s="34"/>
      <c r="GXK68" s="34"/>
      <c r="GXL68" s="34"/>
      <c r="GXM68" s="34"/>
      <c r="GXN68" s="34"/>
      <c r="GXO68" s="34"/>
      <c r="GXP68" s="34"/>
      <c r="GXQ68" s="34"/>
      <c r="GXR68" s="34"/>
      <c r="GXS68" s="34"/>
      <c r="GXT68" s="34"/>
      <c r="GXU68" s="34"/>
      <c r="GXV68" s="34"/>
      <c r="GXW68" s="34"/>
      <c r="GXX68" s="34"/>
      <c r="GXY68" s="34"/>
      <c r="GXZ68" s="34"/>
      <c r="GYA68" s="34"/>
      <c r="GYB68" s="34"/>
      <c r="GYC68" s="34"/>
      <c r="GYD68" s="34"/>
      <c r="GYE68" s="34"/>
      <c r="GYF68" s="34"/>
      <c r="GYG68" s="34"/>
      <c r="GYH68" s="34"/>
      <c r="GYI68" s="34"/>
      <c r="GYJ68" s="34"/>
      <c r="GYK68" s="34"/>
      <c r="GYL68" s="34"/>
      <c r="HGC68" s="34"/>
      <c r="HGD68" s="34"/>
      <c r="HGE68" s="34"/>
      <c r="HGF68" s="34"/>
      <c r="HGR68" s="34"/>
      <c r="HGS68" s="34"/>
      <c r="HGT68" s="34"/>
      <c r="HGU68" s="34"/>
      <c r="HGV68" s="34"/>
      <c r="HGW68" s="34"/>
      <c r="HGX68" s="34"/>
      <c r="HGY68" s="34"/>
      <c r="HGZ68" s="34"/>
      <c r="HHA68" s="34"/>
      <c r="HHB68" s="34"/>
      <c r="HHC68" s="34"/>
      <c r="HHD68" s="34"/>
      <c r="HHE68" s="34"/>
      <c r="HHF68" s="34"/>
      <c r="HHG68" s="34"/>
      <c r="HHH68" s="34"/>
      <c r="HHI68" s="34"/>
      <c r="HHJ68" s="34"/>
      <c r="HHK68" s="34"/>
      <c r="HHL68" s="34"/>
      <c r="HHM68" s="34"/>
      <c r="HHN68" s="34"/>
      <c r="HHO68" s="34"/>
      <c r="HHP68" s="34"/>
      <c r="HHQ68" s="34"/>
      <c r="HHR68" s="34"/>
      <c r="HHS68" s="34"/>
      <c r="HHT68" s="34"/>
      <c r="HHU68" s="34"/>
      <c r="HHV68" s="34"/>
      <c r="HHW68" s="34"/>
      <c r="HHX68" s="34"/>
      <c r="HHY68" s="34"/>
      <c r="HHZ68" s="34"/>
      <c r="HIA68" s="34"/>
      <c r="HIB68" s="34"/>
      <c r="HIC68" s="34"/>
      <c r="HID68" s="34"/>
      <c r="HIE68" s="34"/>
      <c r="HIF68" s="34"/>
      <c r="HIG68" s="34"/>
      <c r="HIH68" s="34"/>
      <c r="HPY68" s="34"/>
      <c r="HPZ68" s="34"/>
      <c r="HQA68" s="34"/>
      <c r="HQB68" s="34"/>
      <c r="HQN68" s="34"/>
      <c r="HQO68" s="34"/>
      <c r="HQP68" s="34"/>
      <c r="HQQ68" s="34"/>
      <c r="HQR68" s="34"/>
      <c r="HQS68" s="34"/>
      <c r="HQT68" s="34"/>
      <c r="HQU68" s="34"/>
      <c r="HQV68" s="34"/>
      <c r="HQW68" s="34"/>
      <c r="HQX68" s="34"/>
      <c r="HQY68" s="34"/>
      <c r="HQZ68" s="34"/>
      <c r="HRA68" s="34"/>
      <c r="HRB68" s="34"/>
      <c r="HRC68" s="34"/>
      <c r="HRD68" s="34"/>
      <c r="HRE68" s="34"/>
      <c r="HRF68" s="34"/>
      <c r="HRG68" s="34"/>
      <c r="HRH68" s="34"/>
      <c r="HRI68" s="34"/>
      <c r="HRJ68" s="34"/>
      <c r="HRK68" s="34"/>
      <c r="HRL68" s="34"/>
      <c r="HRM68" s="34"/>
      <c r="HRN68" s="34"/>
      <c r="HRO68" s="34"/>
      <c r="HRP68" s="34"/>
      <c r="HRQ68" s="34"/>
      <c r="HRR68" s="34"/>
      <c r="HRS68" s="34"/>
      <c r="HRT68" s="34"/>
      <c r="HRU68" s="34"/>
      <c r="HRV68" s="34"/>
      <c r="HRW68" s="34"/>
      <c r="HRX68" s="34"/>
      <c r="HRY68" s="34"/>
      <c r="HRZ68" s="34"/>
      <c r="HSA68" s="34"/>
      <c r="HSB68" s="34"/>
      <c r="HSC68" s="34"/>
      <c r="HSD68" s="34"/>
      <c r="HZU68" s="34"/>
      <c r="HZV68" s="34"/>
      <c r="HZW68" s="34"/>
      <c r="HZX68" s="34"/>
      <c r="IAJ68" s="34"/>
      <c r="IAK68" s="34"/>
      <c r="IAL68" s="34"/>
      <c r="IAM68" s="34"/>
      <c r="IAN68" s="34"/>
      <c r="IAO68" s="34"/>
      <c r="IAP68" s="34"/>
      <c r="IAQ68" s="34"/>
      <c r="IAR68" s="34"/>
      <c r="IAS68" s="34"/>
      <c r="IAT68" s="34"/>
      <c r="IAU68" s="34"/>
      <c r="IAV68" s="34"/>
      <c r="IAW68" s="34"/>
      <c r="IAX68" s="34"/>
      <c r="IAY68" s="34"/>
      <c r="IAZ68" s="34"/>
      <c r="IBA68" s="34"/>
      <c r="IBB68" s="34"/>
      <c r="IBC68" s="34"/>
      <c r="IBD68" s="34"/>
      <c r="IBE68" s="34"/>
      <c r="IBF68" s="34"/>
      <c r="IBG68" s="34"/>
      <c r="IBH68" s="34"/>
      <c r="IBI68" s="34"/>
      <c r="IBJ68" s="34"/>
      <c r="IBK68" s="34"/>
      <c r="IBL68" s="34"/>
      <c r="IBM68" s="34"/>
      <c r="IBN68" s="34"/>
      <c r="IBO68" s="34"/>
      <c r="IBP68" s="34"/>
      <c r="IBQ68" s="34"/>
      <c r="IBR68" s="34"/>
      <c r="IBS68" s="34"/>
      <c r="IBT68" s="34"/>
      <c r="IBU68" s="34"/>
      <c r="IBV68" s="34"/>
      <c r="IBW68" s="34"/>
      <c r="IBX68" s="34"/>
      <c r="IBY68" s="34"/>
      <c r="IBZ68" s="34"/>
      <c r="IJQ68" s="34"/>
      <c r="IJR68" s="34"/>
      <c r="IJS68" s="34"/>
      <c r="IJT68" s="34"/>
      <c r="IKF68" s="34"/>
      <c r="IKG68" s="34"/>
      <c r="IKH68" s="34"/>
      <c r="IKI68" s="34"/>
      <c r="IKJ68" s="34"/>
      <c r="IKK68" s="34"/>
      <c r="IKL68" s="34"/>
      <c r="IKM68" s="34"/>
      <c r="IKN68" s="34"/>
      <c r="IKO68" s="34"/>
      <c r="IKP68" s="34"/>
      <c r="IKQ68" s="34"/>
      <c r="IKR68" s="34"/>
      <c r="IKS68" s="34"/>
      <c r="IKT68" s="34"/>
      <c r="IKU68" s="34"/>
      <c r="IKV68" s="34"/>
      <c r="IKW68" s="34"/>
      <c r="IKX68" s="34"/>
      <c r="IKY68" s="34"/>
      <c r="IKZ68" s="34"/>
      <c r="ILA68" s="34"/>
      <c r="ILB68" s="34"/>
      <c r="ILC68" s="34"/>
      <c r="ILD68" s="34"/>
      <c r="ILE68" s="34"/>
      <c r="ILF68" s="34"/>
      <c r="ILG68" s="34"/>
      <c r="ILH68" s="34"/>
      <c r="ILI68" s="34"/>
      <c r="ILJ68" s="34"/>
      <c r="ILK68" s="34"/>
      <c r="ILL68" s="34"/>
      <c r="ILM68" s="34"/>
      <c r="ILN68" s="34"/>
      <c r="ILO68" s="34"/>
      <c r="ILP68" s="34"/>
      <c r="ILQ68" s="34"/>
      <c r="ILR68" s="34"/>
      <c r="ILS68" s="34"/>
      <c r="ILT68" s="34"/>
      <c r="ILU68" s="34"/>
      <c r="ILV68" s="34"/>
      <c r="ITM68" s="34"/>
      <c r="ITN68" s="34"/>
      <c r="ITO68" s="34"/>
      <c r="ITP68" s="34"/>
      <c r="IUB68" s="34"/>
      <c r="IUC68" s="34"/>
      <c r="IUD68" s="34"/>
      <c r="IUE68" s="34"/>
      <c r="IUF68" s="34"/>
      <c r="IUG68" s="34"/>
      <c r="IUH68" s="34"/>
      <c r="IUI68" s="34"/>
      <c r="IUJ68" s="34"/>
      <c r="IUK68" s="34"/>
      <c r="IUL68" s="34"/>
      <c r="IUM68" s="34"/>
      <c r="IUN68" s="34"/>
      <c r="IUO68" s="34"/>
      <c r="IUP68" s="34"/>
      <c r="IUQ68" s="34"/>
      <c r="IUR68" s="34"/>
      <c r="IUS68" s="34"/>
      <c r="IUT68" s="34"/>
      <c r="IUU68" s="34"/>
      <c r="IUV68" s="34"/>
      <c r="IUW68" s="34"/>
      <c r="IUX68" s="34"/>
      <c r="IUY68" s="34"/>
      <c r="IUZ68" s="34"/>
      <c r="IVA68" s="34"/>
      <c r="IVB68" s="34"/>
      <c r="IVC68" s="34"/>
      <c r="IVD68" s="34"/>
      <c r="IVE68" s="34"/>
      <c r="IVF68" s="34"/>
      <c r="IVG68" s="34"/>
      <c r="IVH68" s="34"/>
      <c r="IVI68" s="34"/>
      <c r="IVJ68" s="34"/>
      <c r="IVK68" s="34"/>
      <c r="IVL68" s="34"/>
      <c r="IVM68" s="34"/>
      <c r="IVN68" s="34"/>
      <c r="IVO68" s="34"/>
      <c r="IVP68" s="34"/>
      <c r="IVQ68" s="34"/>
      <c r="IVR68" s="34"/>
      <c r="JDI68" s="34"/>
      <c r="JDJ68" s="34"/>
      <c r="JDK68" s="34"/>
      <c r="JDL68" s="34"/>
      <c r="JDX68" s="34"/>
      <c r="JDY68" s="34"/>
      <c r="JDZ68" s="34"/>
      <c r="JEA68" s="34"/>
      <c r="JEB68" s="34"/>
      <c r="JEC68" s="34"/>
      <c r="JED68" s="34"/>
      <c r="JEE68" s="34"/>
      <c r="JEF68" s="34"/>
      <c r="JEG68" s="34"/>
      <c r="JEH68" s="34"/>
      <c r="JEI68" s="34"/>
      <c r="JEJ68" s="34"/>
      <c r="JEK68" s="34"/>
      <c r="JEL68" s="34"/>
      <c r="JEM68" s="34"/>
      <c r="JEN68" s="34"/>
      <c r="JEO68" s="34"/>
      <c r="JEP68" s="34"/>
      <c r="JEQ68" s="34"/>
      <c r="JER68" s="34"/>
      <c r="JES68" s="34"/>
      <c r="JET68" s="34"/>
      <c r="JEU68" s="34"/>
      <c r="JEV68" s="34"/>
      <c r="JEW68" s="34"/>
      <c r="JEX68" s="34"/>
      <c r="JEY68" s="34"/>
      <c r="JEZ68" s="34"/>
      <c r="JFA68" s="34"/>
      <c r="JFB68" s="34"/>
      <c r="JFC68" s="34"/>
      <c r="JFD68" s="34"/>
      <c r="JFE68" s="34"/>
      <c r="JFF68" s="34"/>
      <c r="JFG68" s="34"/>
      <c r="JFH68" s="34"/>
      <c r="JFI68" s="34"/>
      <c r="JFJ68" s="34"/>
      <c r="JFK68" s="34"/>
      <c r="JFL68" s="34"/>
      <c r="JFM68" s="34"/>
      <c r="JFN68" s="34"/>
      <c r="JNE68" s="34"/>
      <c r="JNF68" s="34"/>
      <c r="JNG68" s="34"/>
      <c r="JNH68" s="34"/>
      <c r="JNT68" s="34"/>
      <c r="JNU68" s="34"/>
      <c r="JNV68" s="34"/>
      <c r="JNW68" s="34"/>
      <c r="JNX68" s="34"/>
      <c r="JNY68" s="34"/>
      <c r="JNZ68" s="34"/>
      <c r="JOA68" s="34"/>
      <c r="JOB68" s="34"/>
      <c r="JOC68" s="34"/>
      <c r="JOD68" s="34"/>
      <c r="JOE68" s="34"/>
      <c r="JOF68" s="34"/>
      <c r="JOG68" s="34"/>
      <c r="JOH68" s="34"/>
      <c r="JOI68" s="34"/>
      <c r="JOJ68" s="34"/>
      <c r="JOK68" s="34"/>
      <c r="JOL68" s="34"/>
      <c r="JOM68" s="34"/>
      <c r="JON68" s="34"/>
      <c r="JOO68" s="34"/>
      <c r="JOP68" s="34"/>
      <c r="JOQ68" s="34"/>
      <c r="JOR68" s="34"/>
      <c r="JOS68" s="34"/>
      <c r="JOT68" s="34"/>
      <c r="JOU68" s="34"/>
      <c r="JOV68" s="34"/>
      <c r="JOW68" s="34"/>
      <c r="JOX68" s="34"/>
      <c r="JOY68" s="34"/>
      <c r="JOZ68" s="34"/>
      <c r="JPA68" s="34"/>
      <c r="JPB68" s="34"/>
      <c r="JPC68" s="34"/>
      <c r="JPD68" s="34"/>
      <c r="JPE68" s="34"/>
      <c r="JPF68" s="34"/>
      <c r="JPG68" s="34"/>
      <c r="JPH68" s="34"/>
      <c r="JPI68" s="34"/>
      <c r="JPJ68" s="34"/>
      <c r="JXA68" s="34"/>
      <c r="JXB68" s="34"/>
      <c r="JXC68" s="34"/>
      <c r="JXD68" s="34"/>
      <c r="JXP68" s="34"/>
      <c r="JXQ68" s="34"/>
      <c r="JXR68" s="34"/>
      <c r="JXS68" s="34"/>
      <c r="JXT68" s="34"/>
      <c r="JXU68" s="34"/>
      <c r="JXV68" s="34"/>
      <c r="JXW68" s="34"/>
      <c r="JXX68" s="34"/>
      <c r="JXY68" s="34"/>
      <c r="JXZ68" s="34"/>
      <c r="JYA68" s="34"/>
      <c r="JYB68" s="34"/>
      <c r="JYC68" s="34"/>
      <c r="JYD68" s="34"/>
      <c r="JYE68" s="34"/>
      <c r="JYF68" s="34"/>
      <c r="JYG68" s="34"/>
      <c r="JYH68" s="34"/>
      <c r="JYI68" s="34"/>
      <c r="JYJ68" s="34"/>
      <c r="JYK68" s="34"/>
      <c r="JYL68" s="34"/>
      <c r="JYM68" s="34"/>
      <c r="JYN68" s="34"/>
      <c r="JYO68" s="34"/>
      <c r="JYP68" s="34"/>
      <c r="JYQ68" s="34"/>
      <c r="JYR68" s="34"/>
      <c r="JYS68" s="34"/>
      <c r="JYT68" s="34"/>
      <c r="JYU68" s="34"/>
      <c r="JYV68" s="34"/>
      <c r="JYW68" s="34"/>
      <c r="JYX68" s="34"/>
      <c r="JYY68" s="34"/>
      <c r="JYZ68" s="34"/>
      <c r="JZA68" s="34"/>
      <c r="JZB68" s="34"/>
      <c r="JZC68" s="34"/>
      <c r="JZD68" s="34"/>
      <c r="JZE68" s="34"/>
      <c r="JZF68" s="34"/>
      <c r="KGW68" s="34"/>
      <c r="KGX68" s="34"/>
      <c r="KGY68" s="34"/>
      <c r="KGZ68" s="34"/>
      <c r="KHL68" s="34"/>
      <c r="KHM68" s="34"/>
      <c r="KHN68" s="34"/>
      <c r="KHO68" s="34"/>
      <c r="KHP68" s="34"/>
      <c r="KHQ68" s="34"/>
      <c r="KHR68" s="34"/>
      <c r="KHS68" s="34"/>
      <c r="KHT68" s="34"/>
      <c r="KHU68" s="34"/>
      <c r="KHV68" s="34"/>
      <c r="KHW68" s="34"/>
      <c r="KHX68" s="34"/>
      <c r="KHY68" s="34"/>
      <c r="KHZ68" s="34"/>
      <c r="KIA68" s="34"/>
      <c r="KIB68" s="34"/>
      <c r="KIC68" s="34"/>
      <c r="KID68" s="34"/>
      <c r="KIE68" s="34"/>
      <c r="KIF68" s="34"/>
      <c r="KIG68" s="34"/>
      <c r="KIH68" s="34"/>
      <c r="KII68" s="34"/>
      <c r="KIJ68" s="34"/>
      <c r="KIK68" s="34"/>
      <c r="KIL68" s="34"/>
      <c r="KIM68" s="34"/>
      <c r="KIN68" s="34"/>
      <c r="KIO68" s="34"/>
      <c r="KIP68" s="34"/>
      <c r="KIQ68" s="34"/>
      <c r="KIR68" s="34"/>
      <c r="KIS68" s="34"/>
      <c r="KIT68" s="34"/>
      <c r="KIU68" s="34"/>
      <c r="KIV68" s="34"/>
      <c r="KIW68" s="34"/>
      <c r="KIX68" s="34"/>
      <c r="KIY68" s="34"/>
      <c r="KIZ68" s="34"/>
      <c r="KJA68" s="34"/>
      <c r="KJB68" s="34"/>
      <c r="KQS68" s="34"/>
      <c r="KQT68" s="34"/>
      <c r="KQU68" s="34"/>
      <c r="KQV68" s="34"/>
      <c r="KRH68" s="34"/>
      <c r="KRI68" s="34"/>
      <c r="KRJ68" s="34"/>
      <c r="KRK68" s="34"/>
      <c r="KRL68" s="34"/>
      <c r="KRM68" s="34"/>
      <c r="KRN68" s="34"/>
      <c r="KRO68" s="34"/>
      <c r="KRP68" s="34"/>
      <c r="KRQ68" s="34"/>
      <c r="KRR68" s="34"/>
      <c r="KRS68" s="34"/>
      <c r="KRT68" s="34"/>
      <c r="KRU68" s="34"/>
      <c r="KRV68" s="34"/>
      <c r="KRW68" s="34"/>
      <c r="KRX68" s="34"/>
      <c r="KRY68" s="34"/>
      <c r="KRZ68" s="34"/>
      <c r="KSA68" s="34"/>
      <c r="KSB68" s="34"/>
      <c r="KSC68" s="34"/>
      <c r="KSD68" s="34"/>
      <c r="KSE68" s="34"/>
      <c r="KSF68" s="34"/>
      <c r="KSG68" s="34"/>
      <c r="KSH68" s="34"/>
      <c r="KSI68" s="34"/>
      <c r="KSJ68" s="34"/>
      <c r="KSK68" s="34"/>
      <c r="KSL68" s="34"/>
      <c r="KSM68" s="34"/>
      <c r="KSN68" s="34"/>
      <c r="KSO68" s="34"/>
      <c r="KSP68" s="34"/>
      <c r="KSQ68" s="34"/>
      <c r="KSR68" s="34"/>
      <c r="KSS68" s="34"/>
      <c r="KST68" s="34"/>
      <c r="KSU68" s="34"/>
      <c r="KSV68" s="34"/>
      <c r="KSW68" s="34"/>
      <c r="KSX68" s="34"/>
      <c r="LAO68" s="34"/>
      <c r="LAP68" s="34"/>
      <c r="LAQ68" s="34"/>
      <c r="LAR68" s="34"/>
      <c r="LBD68" s="34"/>
      <c r="LBE68" s="34"/>
      <c r="LBF68" s="34"/>
      <c r="LBG68" s="34"/>
      <c r="LBH68" s="34"/>
      <c r="LBI68" s="34"/>
      <c r="LBJ68" s="34"/>
      <c r="LBK68" s="34"/>
      <c r="LBL68" s="34"/>
      <c r="LBM68" s="34"/>
      <c r="LBN68" s="34"/>
      <c r="LBO68" s="34"/>
      <c r="LBP68" s="34"/>
      <c r="LBQ68" s="34"/>
      <c r="LBR68" s="34"/>
      <c r="LBS68" s="34"/>
      <c r="LBT68" s="34"/>
      <c r="LBU68" s="34"/>
      <c r="LBV68" s="34"/>
      <c r="LBW68" s="34"/>
      <c r="LBX68" s="34"/>
      <c r="LBY68" s="34"/>
      <c r="LBZ68" s="34"/>
      <c r="LCA68" s="34"/>
      <c r="LCB68" s="34"/>
      <c r="LCC68" s="34"/>
      <c r="LCD68" s="34"/>
      <c r="LCE68" s="34"/>
      <c r="LCF68" s="34"/>
      <c r="LCG68" s="34"/>
      <c r="LCH68" s="34"/>
      <c r="LCI68" s="34"/>
      <c r="LCJ68" s="34"/>
      <c r="LCK68" s="34"/>
      <c r="LCL68" s="34"/>
      <c r="LCM68" s="34"/>
      <c r="LCN68" s="34"/>
      <c r="LCO68" s="34"/>
      <c r="LCP68" s="34"/>
      <c r="LCQ68" s="34"/>
      <c r="LCR68" s="34"/>
      <c r="LCS68" s="34"/>
      <c r="LCT68" s="34"/>
      <c r="LKK68" s="34"/>
      <c r="LKL68" s="34"/>
      <c r="LKM68" s="34"/>
      <c r="LKN68" s="34"/>
      <c r="LKZ68" s="34"/>
      <c r="LLA68" s="34"/>
      <c r="LLB68" s="34"/>
      <c r="LLC68" s="34"/>
      <c r="LLD68" s="34"/>
      <c r="LLE68" s="34"/>
      <c r="LLF68" s="34"/>
      <c r="LLG68" s="34"/>
      <c r="LLH68" s="34"/>
      <c r="LLI68" s="34"/>
      <c r="LLJ68" s="34"/>
      <c r="LLK68" s="34"/>
      <c r="LLL68" s="34"/>
      <c r="LLM68" s="34"/>
      <c r="LLN68" s="34"/>
      <c r="LLO68" s="34"/>
      <c r="LLP68" s="34"/>
      <c r="LLQ68" s="34"/>
      <c r="LLR68" s="34"/>
      <c r="LLS68" s="34"/>
      <c r="LLT68" s="34"/>
      <c r="LLU68" s="34"/>
      <c r="LLV68" s="34"/>
      <c r="LLW68" s="34"/>
      <c r="LLX68" s="34"/>
      <c r="LLY68" s="34"/>
      <c r="LLZ68" s="34"/>
      <c r="LMA68" s="34"/>
      <c r="LMB68" s="34"/>
      <c r="LMC68" s="34"/>
      <c r="LMD68" s="34"/>
      <c r="LME68" s="34"/>
      <c r="LMF68" s="34"/>
      <c r="LMG68" s="34"/>
      <c r="LMH68" s="34"/>
      <c r="LMI68" s="34"/>
      <c r="LMJ68" s="34"/>
      <c r="LMK68" s="34"/>
      <c r="LML68" s="34"/>
      <c r="LMM68" s="34"/>
      <c r="LMN68" s="34"/>
      <c r="LMO68" s="34"/>
      <c r="LMP68" s="34"/>
      <c r="LUG68" s="34"/>
      <c r="LUH68" s="34"/>
      <c r="LUI68" s="34"/>
      <c r="LUJ68" s="34"/>
      <c r="LUV68" s="34"/>
      <c r="LUW68" s="34"/>
      <c r="LUX68" s="34"/>
      <c r="LUY68" s="34"/>
      <c r="LUZ68" s="34"/>
      <c r="LVA68" s="34"/>
      <c r="LVB68" s="34"/>
      <c r="LVC68" s="34"/>
      <c r="LVD68" s="34"/>
      <c r="LVE68" s="34"/>
      <c r="LVF68" s="34"/>
      <c r="LVG68" s="34"/>
      <c r="LVH68" s="34"/>
      <c r="LVI68" s="34"/>
      <c r="LVJ68" s="34"/>
      <c r="LVK68" s="34"/>
      <c r="LVL68" s="34"/>
      <c r="LVM68" s="34"/>
      <c r="LVN68" s="34"/>
      <c r="LVO68" s="34"/>
      <c r="LVP68" s="34"/>
      <c r="LVQ68" s="34"/>
      <c r="LVR68" s="34"/>
      <c r="LVS68" s="34"/>
      <c r="LVT68" s="34"/>
      <c r="LVU68" s="34"/>
      <c r="LVV68" s="34"/>
      <c r="LVW68" s="34"/>
      <c r="LVX68" s="34"/>
      <c r="LVY68" s="34"/>
      <c r="LVZ68" s="34"/>
      <c r="LWA68" s="34"/>
      <c r="LWB68" s="34"/>
      <c r="LWC68" s="34"/>
      <c r="LWD68" s="34"/>
      <c r="LWE68" s="34"/>
      <c r="LWF68" s="34"/>
      <c r="LWG68" s="34"/>
      <c r="LWH68" s="34"/>
      <c r="LWI68" s="34"/>
      <c r="LWJ68" s="34"/>
      <c r="LWK68" s="34"/>
      <c r="LWL68" s="34"/>
      <c r="MEC68" s="34"/>
      <c r="MED68" s="34"/>
      <c r="MEE68" s="34"/>
      <c r="MEF68" s="34"/>
      <c r="MER68" s="34"/>
      <c r="MES68" s="34"/>
      <c r="MET68" s="34"/>
      <c r="MEU68" s="34"/>
      <c r="MEV68" s="34"/>
      <c r="MEW68" s="34"/>
      <c r="MEX68" s="34"/>
      <c r="MEY68" s="34"/>
      <c r="MEZ68" s="34"/>
      <c r="MFA68" s="34"/>
      <c r="MFB68" s="34"/>
      <c r="MFC68" s="34"/>
      <c r="MFD68" s="34"/>
      <c r="MFE68" s="34"/>
      <c r="MFF68" s="34"/>
      <c r="MFG68" s="34"/>
      <c r="MFH68" s="34"/>
      <c r="MFI68" s="34"/>
      <c r="MFJ68" s="34"/>
      <c r="MFK68" s="34"/>
      <c r="MFL68" s="34"/>
      <c r="MFM68" s="34"/>
      <c r="MFN68" s="34"/>
      <c r="MFO68" s="34"/>
      <c r="MFP68" s="34"/>
      <c r="MFQ68" s="34"/>
      <c r="MFR68" s="34"/>
      <c r="MFS68" s="34"/>
      <c r="MFT68" s="34"/>
      <c r="MFU68" s="34"/>
      <c r="MFV68" s="34"/>
      <c r="MFW68" s="34"/>
      <c r="MFX68" s="34"/>
      <c r="MFY68" s="34"/>
      <c r="MFZ68" s="34"/>
      <c r="MGA68" s="34"/>
      <c r="MGB68" s="34"/>
      <c r="MGC68" s="34"/>
      <c r="MGD68" s="34"/>
      <c r="MGE68" s="34"/>
      <c r="MGF68" s="34"/>
      <c r="MGG68" s="34"/>
      <c r="MGH68" s="34"/>
      <c r="MNY68" s="34"/>
      <c r="MNZ68" s="34"/>
      <c r="MOA68" s="34"/>
      <c r="MOB68" s="34"/>
      <c r="MON68" s="34"/>
      <c r="MOO68" s="34"/>
      <c r="MOP68" s="34"/>
      <c r="MOQ68" s="34"/>
      <c r="MOR68" s="34"/>
      <c r="MOS68" s="34"/>
      <c r="MOT68" s="34"/>
      <c r="MOU68" s="34"/>
      <c r="MOV68" s="34"/>
      <c r="MOW68" s="34"/>
      <c r="MOX68" s="34"/>
      <c r="MOY68" s="34"/>
      <c r="MOZ68" s="34"/>
      <c r="MPA68" s="34"/>
      <c r="MPB68" s="34"/>
      <c r="MPC68" s="34"/>
      <c r="MPD68" s="34"/>
      <c r="MPE68" s="34"/>
      <c r="MPF68" s="34"/>
      <c r="MPG68" s="34"/>
      <c r="MPH68" s="34"/>
      <c r="MPI68" s="34"/>
      <c r="MPJ68" s="34"/>
      <c r="MPK68" s="34"/>
      <c r="MPL68" s="34"/>
      <c r="MPM68" s="34"/>
      <c r="MPN68" s="34"/>
      <c r="MPO68" s="34"/>
      <c r="MPP68" s="34"/>
      <c r="MPQ68" s="34"/>
      <c r="MPR68" s="34"/>
      <c r="MPS68" s="34"/>
      <c r="MPT68" s="34"/>
      <c r="MPU68" s="34"/>
      <c r="MPV68" s="34"/>
      <c r="MPW68" s="34"/>
      <c r="MPX68" s="34"/>
      <c r="MPY68" s="34"/>
      <c r="MPZ68" s="34"/>
      <c r="MQA68" s="34"/>
      <c r="MQB68" s="34"/>
      <c r="MQC68" s="34"/>
      <c r="MQD68" s="34"/>
      <c r="MXU68" s="34"/>
      <c r="MXV68" s="34"/>
      <c r="MXW68" s="34"/>
      <c r="MXX68" s="34"/>
      <c r="MYJ68" s="34"/>
      <c r="MYK68" s="34"/>
      <c r="MYL68" s="34"/>
      <c r="MYM68" s="34"/>
      <c r="MYN68" s="34"/>
      <c r="MYO68" s="34"/>
      <c r="MYP68" s="34"/>
      <c r="MYQ68" s="34"/>
      <c r="MYR68" s="34"/>
      <c r="MYS68" s="34"/>
      <c r="MYT68" s="34"/>
      <c r="MYU68" s="34"/>
      <c r="MYV68" s="34"/>
      <c r="MYW68" s="34"/>
      <c r="MYX68" s="34"/>
      <c r="MYY68" s="34"/>
      <c r="MYZ68" s="34"/>
      <c r="MZA68" s="34"/>
      <c r="MZB68" s="34"/>
      <c r="MZC68" s="34"/>
      <c r="MZD68" s="34"/>
      <c r="MZE68" s="34"/>
      <c r="MZF68" s="34"/>
      <c r="MZG68" s="34"/>
      <c r="MZH68" s="34"/>
      <c r="MZI68" s="34"/>
      <c r="MZJ68" s="34"/>
      <c r="MZK68" s="34"/>
      <c r="MZL68" s="34"/>
      <c r="MZM68" s="34"/>
      <c r="MZN68" s="34"/>
      <c r="MZO68" s="34"/>
      <c r="MZP68" s="34"/>
      <c r="MZQ68" s="34"/>
      <c r="MZR68" s="34"/>
      <c r="MZS68" s="34"/>
      <c r="MZT68" s="34"/>
      <c r="MZU68" s="34"/>
      <c r="MZV68" s="34"/>
      <c r="MZW68" s="34"/>
      <c r="MZX68" s="34"/>
      <c r="MZY68" s="34"/>
      <c r="MZZ68" s="34"/>
      <c r="NHQ68" s="34"/>
      <c r="NHR68" s="34"/>
      <c r="NHS68" s="34"/>
      <c r="NHT68" s="34"/>
      <c r="NIF68" s="34"/>
      <c r="NIG68" s="34"/>
      <c r="NIH68" s="34"/>
      <c r="NII68" s="34"/>
      <c r="NIJ68" s="34"/>
      <c r="NIK68" s="34"/>
      <c r="NIL68" s="34"/>
      <c r="NIM68" s="34"/>
      <c r="NIN68" s="34"/>
      <c r="NIO68" s="34"/>
      <c r="NIP68" s="34"/>
      <c r="NIQ68" s="34"/>
      <c r="NIR68" s="34"/>
      <c r="NIS68" s="34"/>
      <c r="NIT68" s="34"/>
      <c r="NIU68" s="34"/>
      <c r="NIV68" s="34"/>
      <c r="NIW68" s="34"/>
      <c r="NIX68" s="34"/>
      <c r="NIY68" s="34"/>
      <c r="NIZ68" s="34"/>
      <c r="NJA68" s="34"/>
      <c r="NJB68" s="34"/>
      <c r="NJC68" s="34"/>
      <c r="NJD68" s="34"/>
      <c r="NJE68" s="34"/>
      <c r="NJF68" s="34"/>
      <c r="NJG68" s="34"/>
      <c r="NJH68" s="34"/>
      <c r="NJI68" s="34"/>
      <c r="NJJ68" s="34"/>
      <c r="NJK68" s="34"/>
      <c r="NJL68" s="34"/>
      <c r="NJM68" s="34"/>
      <c r="NJN68" s="34"/>
      <c r="NJO68" s="34"/>
      <c r="NJP68" s="34"/>
      <c r="NJQ68" s="34"/>
      <c r="NJR68" s="34"/>
      <c r="NJS68" s="34"/>
      <c r="NJT68" s="34"/>
      <c r="NJU68" s="34"/>
      <c r="NJV68" s="34"/>
      <c r="NRM68" s="34"/>
      <c r="NRN68" s="34"/>
      <c r="NRO68" s="34"/>
      <c r="NRP68" s="34"/>
      <c r="NSB68" s="34"/>
      <c r="NSC68" s="34"/>
      <c r="NSD68" s="34"/>
      <c r="NSE68" s="34"/>
      <c r="NSF68" s="34"/>
      <c r="NSG68" s="34"/>
      <c r="NSH68" s="34"/>
      <c r="NSI68" s="34"/>
      <c r="NSJ68" s="34"/>
      <c r="NSK68" s="34"/>
      <c r="NSL68" s="34"/>
      <c r="NSM68" s="34"/>
      <c r="NSN68" s="34"/>
      <c r="NSO68" s="34"/>
      <c r="NSP68" s="34"/>
      <c r="NSQ68" s="34"/>
      <c r="NSR68" s="34"/>
      <c r="NSS68" s="34"/>
      <c r="NST68" s="34"/>
      <c r="NSU68" s="34"/>
      <c r="NSV68" s="34"/>
      <c r="NSW68" s="34"/>
      <c r="NSX68" s="34"/>
      <c r="NSY68" s="34"/>
      <c r="NSZ68" s="34"/>
      <c r="NTA68" s="34"/>
      <c r="NTB68" s="34"/>
      <c r="NTC68" s="34"/>
      <c r="NTD68" s="34"/>
      <c r="NTE68" s="34"/>
      <c r="NTF68" s="34"/>
      <c r="NTG68" s="34"/>
      <c r="NTH68" s="34"/>
      <c r="NTI68" s="34"/>
      <c r="NTJ68" s="34"/>
      <c r="NTK68" s="34"/>
      <c r="NTL68" s="34"/>
      <c r="NTM68" s="34"/>
      <c r="NTN68" s="34"/>
      <c r="NTO68" s="34"/>
      <c r="NTP68" s="34"/>
      <c r="NTQ68" s="34"/>
      <c r="NTR68" s="34"/>
      <c r="OBI68" s="34"/>
      <c r="OBJ68" s="34"/>
      <c r="OBK68" s="34"/>
      <c r="OBL68" s="34"/>
      <c r="OBX68" s="34"/>
      <c r="OBY68" s="34"/>
      <c r="OBZ68" s="34"/>
      <c r="OCA68" s="34"/>
      <c r="OCB68" s="34"/>
      <c r="OCC68" s="34"/>
      <c r="OCD68" s="34"/>
      <c r="OCE68" s="34"/>
      <c r="OCF68" s="34"/>
      <c r="OCG68" s="34"/>
      <c r="OCH68" s="34"/>
      <c r="OCI68" s="34"/>
      <c r="OCJ68" s="34"/>
      <c r="OCK68" s="34"/>
      <c r="OCL68" s="34"/>
      <c r="OCM68" s="34"/>
      <c r="OCN68" s="34"/>
      <c r="OCO68" s="34"/>
      <c r="OCP68" s="34"/>
      <c r="OCQ68" s="34"/>
      <c r="OCR68" s="34"/>
      <c r="OCS68" s="34"/>
      <c r="OCT68" s="34"/>
      <c r="OCU68" s="34"/>
      <c r="OCV68" s="34"/>
      <c r="OCW68" s="34"/>
      <c r="OCX68" s="34"/>
      <c r="OCY68" s="34"/>
      <c r="OCZ68" s="34"/>
      <c r="ODA68" s="34"/>
      <c r="ODB68" s="34"/>
      <c r="ODC68" s="34"/>
      <c r="ODD68" s="34"/>
      <c r="ODE68" s="34"/>
      <c r="ODF68" s="34"/>
      <c r="ODG68" s="34"/>
      <c r="ODH68" s="34"/>
      <c r="ODI68" s="34"/>
      <c r="ODJ68" s="34"/>
      <c r="ODK68" s="34"/>
      <c r="ODL68" s="34"/>
      <c r="ODM68" s="34"/>
      <c r="ODN68" s="34"/>
      <c r="OLE68" s="34"/>
      <c r="OLF68" s="34"/>
      <c r="OLG68" s="34"/>
      <c r="OLH68" s="34"/>
      <c r="OLT68" s="34"/>
      <c r="OLU68" s="34"/>
      <c r="OLV68" s="34"/>
      <c r="OLW68" s="34"/>
      <c r="OLX68" s="34"/>
      <c r="OLY68" s="34"/>
      <c r="OLZ68" s="34"/>
      <c r="OMA68" s="34"/>
      <c r="OMB68" s="34"/>
      <c r="OMC68" s="34"/>
      <c r="OMD68" s="34"/>
      <c r="OME68" s="34"/>
      <c r="OMF68" s="34"/>
      <c r="OMG68" s="34"/>
      <c r="OMH68" s="34"/>
      <c r="OMI68" s="34"/>
      <c r="OMJ68" s="34"/>
      <c r="OMK68" s="34"/>
      <c r="OML68" s="34"/>
      <c r="OMM68" s="34"/>
      <c r="OMN68" s="34"/>
      <c r="OMO68" s="34"/>
      <c r="OMP68" s="34"/>
      <c r="OMQ68" s="34"/>
      <c r="OMR68" s="34"/>
      <c r="OMS68" s="34"/>
      <c r="OMT68" s="34"/>
      <c r="OMU68" s="34"/>
      <c r="OMV68" s="34"/>
      <c r="OMW68" s="34"/>
      <c r="OMX68" s="34"/>
      <c r="OMY68" s="34"/>
      <c r="OMZ68" s="34"/>
      <c r="ONA68" s="34"/>
      <c r="ONB68" s="34"/>
      <c r="ONC68" s="34"/>
      <c r="OND68" s="34"/>
      <c r="ONE68" s="34"/>
      <c r="ONF68" s="34"/>
      <c r="ONG68" s="34"/>
      <c r="ONH68" s="34"/>
      <c r="ONI68" s="34"/>
      <c r="ONJ68" s="34"/>
      <c r="OVA68" s="34"/>
      <c r="OVB68" s="34"/>
      <c r="OVC68" s="34"/>
      <c r="OVD68" s="34"/>
      <c r="OVP68" s="34"/>
      <c r="OVQ68" s="34"/>
      <c r="OVR68" s="34"/>
      <c r="OVS68" s="34"/>
      <c r="OVT68" s="34"/>
      <c r="OVU68" s="34"/>
      <c r="OVV68" s="34"/>
      <c r="OVW68" s="34"/>
      <c r="OVX68" s="34"/>
      <c r="OVY68" s="34"/>
      <c r="OVZ68" s="34"/>
      <c r="OWA68" s="34"/>
      <c r="OWB68" s="34"/>
      <c r="OWC68" s="34"/>
      <c r="OWD68" s="34"/>
      <c r="OWE68" s="34"/>
      <c r="OWF68" s="34"/>
      <c r="OWG68" s="34"/>
      <c r="OWH68" s="34"/>
      <c r="OWI68" s="34"/>
      <c r="OWJ68" s="34"/>
      <c r="OWK68" s="34"/>
      <c r="OWL68" s="34"/>
      <c r="OWM68" s="34"/>
      <c r="OWN68" s="34"/>
      <c r="OWO68" s="34"/>
      <c r="OWP68" s="34"/>
      <c r="OWQ68" s="34"/>
      <c r="OWR68" s="34"/>
      <c r="OWS68" s="34"/>
      <c r="OWT68" s="34"/>
      <c r="OWU68" s="34"/>
      <c r="OWV68" s="34"/>
      <c r="OWW68" s="34"/>
      <c r="OWX68" s="34"/>
      <c r="OWY68" s="34"/>
      <c r="OWZ68" s="34"/>
      <c r="OXA68" s="34"/>
      <c r="OXB68" s="34"/>
      <c r="OXC68" s="34"/>
      <c r="OXD68" s="34"/>
      <c r="OXE68" s="34"/>
      <c r="OXF68" s="34"/>
      <c r="PEW68" s="34"/>
      <c r="PEX68" s="34"/>
      <c r="PEY68" s="34"/>
      <c r="PEZ68" s="34"/>
      <c r="PFL68" s="34"/>
      <c r="PFM68" s="34"/>
      <c r="PFN68" s="34"/>
      <c r="PFO68" s="34"/>
      <c r="PFP68" s="34"/>
      <c r="PFQ68" s="34"/>
      <c r="PFR68" s="34"/>
      <c r="PFS68" s="34"/>
      <c r="PFT68" s="34"/>
      <c r="PFU68" s="34"/>
      <c r="PFV68" s="34"/>
      <c r="PFW68" s="34"/>
      <c r="PFX68" s="34"/>
      <c r="PFY68" s="34"/>
      <c r="PFZ68" s="34"/>
      <c r="PGA68" s="34"/>
      <c r="PGB68" s="34"/>
      <c r="PGC68" s="34"/>
      <c r="PGD68" s="34"/>
      <c r="PGE68" s="34"/>
      <c r="PGF68" s="34"/>
      <c r="PGG68" s="34"/>
      <c r="PGH68" s="34"/>
      <c r="PGI68" s="34"/>
      <c r="PGJ68" s="34"/>
      <c r="PGK68" s="34"/>
      <c r="PGL68" s="34"/>
      <c r="PGM68" s="34"/>
      <c r="PGN68" s="34"/>
      <c r="PGO68" s="34"/>
      <c r="PGP68" s="34"/>
      <c r="PGQ68" s="34"/>
      <c r="PGR68" s="34"/>
      <c r="PGS68" s="34"/>
      <c r="PGT68" s="34"/>
      <c r="PGU68" s="34"/>
      <c r="PGV68" s="34"/>
      <c r="PGW68" s="34"/>
      <c r="PGX68" s="34"/>
      <c r="PGY68" s="34"/>
      <c r="PGZ68" s="34"/>
      <c r="PHA68" s="34"/>
      <c r="PHB68" s="34"/>
      <c r="POS68" s="34"/>
      <c r="POT68" s="34"/>
      <c r="POU68" s="34"/>
      <c r="POV68" s="34"/>
      <c r="PPH68" s="34"/>
      <c r="PPI68" s="34"/>
      <c r="PPJ68" s="34"/>
      <c r="PPK68" s="34"/>
      <c r="PPL68" s="34"/>
      <c r="PPM68" s="34"/>
      <c r="PPN68" s="34"/>
      <c r="PPO68" s="34"/>
      <c r="PPP68" s="34"/>
      <c r="PPQ68" s="34"/>
      <c r="PPR68" s="34"/>
      <c r="PPS68" s="34"/>
      <c r="PPT68" s="34"/>
      <c r="PPU68" s="34"/>
      <c r="PPV68" s="34"/>
      <c r="PPW68" s="34"/>
      <c r="PPX68" s="34"/>
      <c r="PPY68" s="34"/>
      <c r="PPZ68" s="34"/>
      <c r="PQA68" s="34"/>
      <c r="PQB68" s="34"/>
      <c r="PQC68" s="34"/>
      <c r="PQD68" s="34"/>
      <c r="PQE68" s="34"/>
      <c r="PQF68" s="34"/>
      <c r="PQG68" s="34"/>
      <c r="PQH68" s="34"/>
      <c r="PQI68" s="34"/>
      <c r="PQJ68" s="34"/>
      <c r="PQK68" s="34"/>
      <c r="PQL68" s="34"/>
      <c r="PQM68" s="34"/>
      <c r="PQN68" s="34"/>
      <c r="PQO68" s="34"/>
      <c r="PQP68" s="34"/>
      <c r="PQQ68" s="34"/>
      <c r="PQR68" s="34"/>
      <c r="PQS68" s="34"/>
      <c r="PQT68" s="34"/>
      <c r="PQU68" s="34"/>
      <c r="PQV68" s="34"/>
      <c r="PQW68" s="34"/>
      <c r="PQX68" s="34"/>
      <c r="PYO68" s="34"/>
      <c r="PYP68" s="34"/>
      <c r="PYQ68" s="34"/>
      <c r="PYR68" s="34"/>
      <c r="PZD68" s="34"/>
      <c r="PZE68" s="34"/>
      <c r="PZF68" s="34"/>
      <c r="PZG68" s="34"/>
      <c r="PZH68" s="34"/>
      <c r="PZI68" s="34"/>
      <c r="PZJ68" s="34"/>
      <c r="PZK68" s="34"/>
      <c r="PZL68" s="34"/>
      <c r="PZM68" s="34"/>
      <c r="PZN68" s="34"/>
      <c r="PZO68" s="34"/>
      <c r="PZP68" s="34"/>
      <c r="PZQ68" s="34"/>
      <c r="PZR68" s="34"/>
      <c r="PZS68" s="34"/>
      <c r="PZT68" s="34"/>
      <c r="PZU68" s="34"/>
      <c r="PZV68" s="34"/>
      <c r="PZW68" s="34"/>
      <c r="PZX68" s="34"/>
      <c r="PZY68" s="34"/>
      <c r="PZZ68" s="34"/>
      <c r="QAA68" s="34"/>
      <c r="QAB68" s="34"/>
      <c r="QAC68" s="34"/>
      <c r="QAD68" s="34"/>
      <c r="QAE68" s="34"/>
      <c r="QAF68" s="34"/>
      <c r="QAG68" s="34"/>
      <c r="QAH68" s="34"/>
      <c r="QAI68" s="34"/>
      <c r="QAJ68" s="34"/>
      <c r="QAK68" s="34"/>
      <c r="QAL68" s="34"/>
      <c r="QAM68" s="34"/>
      <c r="QAN68" s="34"/>
      <c r="QAO68" s="34"/>
      <c r="QAP68" s="34"/>
      <c r="QAQ68" s="34"/>
      <c r="QAR68" s="34"/>
      <c r="QAS68" s="34"/>
      <c r="QAT68" s="34"/>
      <c r="QIK68" s="34"/>
      <c r="QIL68" s="34"/>
      <c r="QIM68" s="34"/>
      <c r="QIN68" s="34"/>
      <c r="QIZ68" s="34"/>
      <c r="QJA68" s="34"/>
      <c r="QJB68" s="34"/>
      <c r="QJC68" s="34"/>
      <c r="QJD68" s="34"/>
      <c r="QJE68" s="34"/>
      <c r="QJF68" s="34"/>
      <c r="QJG68" s="34"/>
      <c r="QJH68" s="34"/>
      <c r="QJI68" s="34"/>
      <c r="QJJ68" s="34"/>
      <c r="QJK68" s="34"/>
      <c r="QJL68" s="34"/>
      <c r="QJM68" s="34"/>
      <c r="QJN68" s="34"/>
      <c r="QJO68" s="34"/>
      <c r="QJP68" s="34"/>
      <c r="QJQ68" s="34"/>
      <c r="QJR68" s="34"/>
      <c r="QJS68" s="34"/>
      <c r="QJT68" s="34"/>
      <c r="QJU68" s="34"/>
      <c r="QJV68" s="34"/>
      <c r="QJW68" s="34"/>
      <c r="QJX68" s="34"/>
      <c r="QJY68" s="34"/>
      <c r="QJZ68" s="34"/>
      <c r="QKA68" s="34"/>
      <c r="QKB68" s="34"/>
      <c r="QKC68" s="34"/>
      <c r="QKD68" s="34"/>
      <c r="QKE68" s="34"/>
      <c r="QKF68" s="34"/>
      <c r="QKG68" s="34"/>
      <c r="QKH68" s="34"/>
      <c r="QKI68" s="34"/>
      <c r="QKJ68" s="34"/>
      <c r="QKK68" s="34"/>
      <c r="QKL68" s="34"/>
      <c r="QKM68" s="34"/>
      <c r="QKN68" s="34"/>
      <c r="QKO68" s="34"/>
      <c r="QKP68" s="34"/>
      <c r="QSG68" s="34"/>
      <c r="QSH68" s="34"/>
      <c r="QSI68" s="34"/>
      <c r="QSJ68" s="34"/>
      <c r="QSV68" s="34"/>
      <c r="QSW68" s="34"/>
      <c r="QSX68" s="34"/>
      <c r="QSY68" s="34"/>
      <c r="QSZ68" s="34"/>
      <c r="QTA68" s="34"/>
      <c r="QTB68" s="34"/>
      <c r="QTC68" s="34"/>
      <c r="QTD68" s="34"/>
      <c r="QTE68" s="34"/>
      <c r="QTF68" s="34"/>
      <c r="QTG68" s="34"/>
      <c r="QTH68" s="34"/>
      <c r="QTI68" s="34"/>
      <c r="QTJ68" s="34"/>
      <c r="QTK68" s="34"/>
      <c r="QTL68" s="34"/>
      <c r="QTM68" s="34"/>
      <c r="QTN68" s="34"/>
      <c r="QTO68" s="34"/>
      <c r="QTP68" s="34"/>
      <c r="QTQ68" s="34"/>
      <c r="QTR68" s="34"/>
      <c r="QTS68" s="34"/>
      <c r="QTT68" s="34"/>
      <c r="QTU68" s="34"/>
      <c r="QTV68" s="34"/>
      <c r="QTW68" s="34"/>
      <c r="QTX68" s="34"/>
      <c r="QTY68" s="34"/>
      <c r="QTZ68" s="34"/>
      <c r="QUA68" s="34"/>
      <c r="QUB68" s="34"/>
      <c r="QUC68" s="34"/>
      <c r="QUD68" s="34"/>
      <c r="QUE68" s="34"/>
      <c r="QUF68" s="34"/>
      <c r="QUG68" s="34"/>
      <c r="QUH68" s="34"/>
      <c r="QUI68" s="34"/>
      <c r="QUJ68" s="34"/>
      <c r="QUK68" s="34"/>
      <c r="QUL68" s="34"/>
      <c r="RCC68" s="34"/>
      <c r="RCD68" s="34"/>
      <c r="RCE68" s="34"/>
      <c r="RCF68" s="34"/>
      <c r="RCR68" s="34"/>
      <c r="RCS68" s="34"/>
      <c r="RCT68" s="34"/>
      <c r="RCU68" s="34"/>
      <c r="RCV68" s="34"/>
      <c r="RCW68" s="34"/>
      <c r="RCX68" s="34"/>
      <c r="RCY68" s="34"/>
      <c r="RCZ68" s="34"/>
      <c r="RDA68" s="34"/>
      <c r="RDB68" s="34"/>
      <c r="RDC68" s="34"/>
      <c r="RDD68" s="34"/>
      <c r="RDE68" s="34"/>
      <c r="RDF68" s="34"/>
      <c r="RDG68" s="34"/>
      <c r="RDH68" s="34"/>
      <c r="RDI68" s="34"/>
      <c r="RDJ68" s="34"/>
      <c r="RDK68" s="34"/>
      <c r="RDL68" s="34"/>
      <c r="RDM68" s="34"/>
      <c r="RDN68" s="34"/>
      <c r="RDO68" s="34"/>
      <c r="RDP68" s="34"/>
      <c r="RDQ68" s="34"/>
      <c r="RDR68" s="34"/>
      <c r="RDS68" s="34"/>
      <c r="RDT68" s="34"/>
      <c r="RDU68" s="34"/>
      <c r="RDV68" s="34"/>
      <c r="RDW68" s="34"/>
      <c r="RDX68" s="34"/>
      <c r="RDY68" s="34"/>
      <c r="RDZ68" s="34"/>
      <c r="REA68" s="34"/>
      <c r="REB68" s="34"/>
      <c r="REC68" s="34"/>
      <c r="RED68" s="34"/>
      <c r="REE68" s="34"/>
      <c r="REF68" s="34"/>
      <c r="REG68" s="34"/>
      <c r="REH68" s="34"/>
      <c r="RLY68" s="34"/>
      <c r="RLZ68" s="34"/>
      <c r="RMA68" s="34"/>
      <c r="RMB68" s="34"/>
      <c r="RMN68" s="34"/>
      <c r="RMO68" s="34"/>
      <c r="RMP68" s="34"/>
      <c r="RMQ68" s="34"/>
      <c r="RMR68" s="34"/>
      <c r="RMS68" s="34"/>
      <c r="RMT68" s="34"/>
      <c r="RMU68" s="34"/>
      <c r="RMV68" s="34"/>
      <c r="RMW68" s="34"/>
      <c r="RMX68" s="34"/>
      <c r="RMY68" s="34"/>
      <c r="RMZ68" s="34"/>
      <c r="RNA68" s="34"/>
      <c r="RNB68" s="34"/>
      <c r="RNC68" s="34"/>
      <c r="RND68" s="34"/>
      <c r="RNE68" s="34"/>
      <c r="RNF68" s="34"/>
      <c r="RNG68" s="34"/>
      <c r="RNH68" s="34"/>
      <c r="RNI68" s="34"/>
      <c r="RNJ68" s="34"/>
      <c r="RNK68" s="34"/>
      <c r="RNL68" s="34"/>
      <c r="RNM68" s="34"/>
      <c r="RNN68" s="34"/>
      <c r="RNO68" s="34"/>
      <c r="RNP68" s="34"/>
      <c r="RNQ68" s="34"/>
      <c r="RNR68" s="34"/>
      <c r="RNS68" s="34"/>
      <c r="RNT68" s="34"/>
      <c r="RNU68" s="34"/>
      <c r="RNV68" s="34"/>
      <c r="RNW68" s="34"/>
      <c r="RNX68" s="34"/>
      <c r="RNY68" s="34"/>
      <c r="RNZ68" s="34"/>
      <c r="ROA68" s="34"/>
      <c r="ROB68" s="34"/>
      <c r="ROC68" s="34"/>
      <c r="ROD68" s="34"/>
      <c r="RVU68" s="34"/>
      <c r="RVV68" s="34"/>
      <c r="RVW68" s="34"/>
      <c r="RVX68" s="34"/>
      <c r="RWJ68" s="34"/>
      <c r="RWK68" s="34"/>
      <c r="RWL68" s="34"/>
      <c r="RWM68" s="34"/>
      <c r="RWN68" s="34"/>
      <c r="RWO68" s="34"/>
      <c r="RWP68" s="34"/>
      <c r="RWQ68" s="34"/>
      <c r="RWR68" s="34"/>
      <c r="RWS68" s="34"/>
      <c r="RWT68" s="34"/>
      <c r="RWU68" s="34"/>
      <c r="RWV68" s="34"/>
      <c r="RWW68" s="34"/>
      <c r="RWX68" s="34"/>
      <c r="RWY68" s="34"/>
      <c r="RWZ68" s="34"/>
      <c r="RXA68" s="34"/>
      <c r="RXB68" s="34"/>
      <c r="RXC68" s="34"/>
      <c r="RXD68" s="34"/>
      <c r="RXE68" s="34"/>
      <c r="RXF68" s="34"/>
      <c r="RXG68" s="34"/>
      <c r="RXH68" s="34"/>
      <c r="RXI68" s="34"/>
      <c r="RXJ68" s="34"/>
      <c r="RXK68" s="34"/>
      <c r="RXL68" s="34"/>
      <c r="RXM68" s="34"/>
      <c r="RXN68" s="34"/>
      <c r="RXO68" s="34"/>
      <c r="RXP68" s="34"/>
      <c r="RXQ68" s="34"/>
      <c r="RXR68" s="34"/>
      <c r="RXS68" s="34"/>
      <c r="RXT68" s="34"/>
      <c r="RXU68" s="34"/>
      <c r="RXV68" s="34"/>
      <c r="RXW68" s="34"/>
      <c r="RXX68" s="34"/>
      <c r="RXY68" s="34"/>
      <c r="RXZ68" s="34"/>
      <c r="SFQ68" s="34"/>
      <c r="SFR68" s="34"/>
      <c r="SFS68" s="34"/>
      <c r="SFT68" s="34"/>
      <c r="SGF68" s="34"/>
      <c r="SGG68" s="34"/>
      <c r="SGH68" s="34"/>
      <c r="SGI68" s="34"/>
      <c r="SGJ68" s="34"/>
      <c r="SGK68" s="34"/>
      <c r="SGL68" s="34"/>
      <c r="SGM68" s="34"/>
      <c r="SGN68" s="34"/>
      <c r="SGO68" s="34"/>
      <c r="SGP68" s="34"/>
      <c r="SGQ68" s="34"/>
      <c r="SGR68" s="34"/>
      <c r="SGS68" s="34"/>
      <c r="SGT68" s="34"/>
      <c r="SGU68" s="34"/>
      <c r="SGV68" s="34"/>
      <c r="SGW68" s="34"/>
      <c r="SGX68" s="34"/>
      <c r="SGY68" s="34"/>
      <c r="SGZ68" s="34"/>
      <c r="SHA68" s="34"/>
      <c r="SHB68" s="34"/>
      <c r="SHC68" s="34"/>
      <c r="SHD68" s="34"/>
      <c r="SHE68" s="34"/>
      <c r="SHF68" s="34"/>
      <c r="SHG68" s="34"/>
      <c r="SHH68" s="34"/>
      <c r="SHI68" s="34"/>
      <c r="SHJ68" s="34"/>
      <c r="SHK68" s="34"/>
      <c r="SHL68" s="34"/>
      <c r="SHM68" s="34"/>
      <c r="SHN68" s="34"/>
      <c r="SHO68" s="34"/>
      <c r="SHP68" s="34"/>
      <c r="SHQ68" s="34"/>
      <c r="SHR68" s="34"/>
      <c r="SHS68" s="34"/>
      <c r="SHT68" s="34"/>
      <c r="SHU68" s="34"/>
      <c r="SHV68" s="34"/>
      <c r="SPM68" s="34"/>
      <c r="SPN68" s="34"/>
      <c r="SPO68" s="34"/>
      <c r="SPP68" s="34"/>
      <c r="SQB68" s="34"/>
      <c r="SQC68" s="34"/>
      <c r="SQD68" s="34"/>
      <c r="SQE68" s="34"/>
      <c r="SQF68" s="34"/>
      <c r="SQG68" s="34"/>
      <c r="SQH68" s="34"/>
      <c r="SQI68" s="34"/>
      <c r="SQJ68" s="34"/>
      <c r="SQK68" s="34"/>
      <c r="SQL68" s="34"/>
      <c r="SQM68" s="34"/>
      <c r="SQN68" s="34"/>
      <c r="SQO68" s="34"/>
      <c r="SQP68" s="34"/>
      <c r="SQQ68" s="34"/>
      <c r="SQR68" s="34"/>
      <c r="SQS68" s="34"/>
      <c r="SQT68" s="34"/>
      <c r="SQU68" s="34"/>
      <c r="SQV68" s="34"/>
      <c r="SQW68" s="34"/>
      <c r="SQX68" s="34"/>
      <c r="SQY68" s="34"/>
      <c r="SQZ68" s="34"/>
      <c r="SRA68" s="34"/>
      <c r="SRB68" s="34"/>
      <c r="SRC68" s="34"/>
      <c r="SRD68" s="34"/>
      <c r="SRE68" s="34"/>
      <c r="SRF68" s="34"/>
      <c r="SRG68" s="34"/>
      <c r="SRH68" s="34"/>
      <c r="SRI68" s="34"/>
      <c r="SRJ68" s="34"/>
      <c r="SRK68" s="34"/>
      <c r="SRL68" s="34"/>
      <c r="SRM68" s="34"/>
      <c r="SRN68" s="34"/>
      <c r="SRO68" s="34"/>
      <c r="SRP68" s="34"/>
      <c r="SRQ68" s="34"/>
      <c r="SRR68" s="34"/>
      <c r="SZI68" s="34"/>
      <c r="SZJ68" s="34"/>
      <c r="SZK68" s="34"/>
      <c r="SZL68" s="34"/>
      <c r="SZX68" s="34"/>
      <c r="SZY68" s="34"/>
      <c r="SZZ68" s="34"/>
      <c r="TAA68" s="34"/>
      <c r="TAB68" s="34"/>
      <c r="TAC68" s="34"/>
      <c r="TAD68" s="34"/>
      <c r="TAE68" s="34"/>
      <c r="TAF68" s="34"/>
      <c r="TAG68" s="34"/>
      <c r="TAH68" s="34"/>
      <c r="TAI68" s="34"/>
      <c r="TAJ68" s="34"/>
      <c r="TAK68" s="34"/>
      <c r="TAL68" s="34"/>
      <c r="TAM68" s="34"/>
      <c r="TAN68" s="34"/>
      <c r="TAO68" s="34"/>
      <c r="TAP68" s="34"/>
      <c r="TAQ68" s="34"/>
      <c r="TAR68" s="34"/>
      <c r="TAS68" s="34"/>
      <c r="TAT68" s="34"/>
      <c r="TAU68" s="34"/>
      <c r="TAV68" s="34"/>
      <c r="TAW68" s="34"/>
      <c r="TAX68" s="34"/>
      <c r="TAY68" s="34"/>
      <c r="TAZ68" s="34"/>
      <c r="TBA68" s="34"/>
      <c r="TBB68" s="34"/>
      <c r="TBC68" s="34"/>
      <c r="TBD68" s="34"/>
      <c r="TBE68" s="34"/>
      <c r="TBF68" s="34"/>
      <c r="TBG68" s="34"/>
      <c r="TBH68" s="34"/>
      <c r="TBI68" s="34"/>
      <c r="TBJ68" s="34"/>
      <c r="TBK68" s="34"/>
      <c r="TBL68" s="34"/>
      <c r="TBM68" s="34"/>
      <c r="TBN68" s="34"/>
      <c r="TJE68" s="34"/>
      <c r="TJF68" s="34"/>
      <c r="TJG68" s="34"/>
      <c r="TJH68" s="34"/>
      <c r="TJT68" s="34"/>
      <c r="TJU68" s="34"/>
      <c r="TJV68" s="34"/>
      <c r="TJW68" s="34"/>
      <c r="TJX68" s="34"/>
      <c r="TJY68" s="34"/>
      <c r="TJZ68" s="34"/>
      <c r="TKA68" s="34"/>
      <c r="TKB68" s="34"/>
      <c r="TKC68" s="34"/>
      <c r="TKD68" s="34"/>
      <c r="TKE68" s="34"/>
      <c r="TKF68" s="34"/>
      <c r="TKG68" s="34"/>
      <c r="TKH68" s="34"/>
      <c r="TKI68" s="34"/>
      <c r="TKJ68" s="34"/>
      <c r="TKK68" s="34"/>
      <c r="TKL68" s="34"/>
      <c r="TKM68" s="34"/>
      <c r="TKN68" s="34"/>
      <c r="TKO68" s="34"/>
      <c r="TKP68" s="34"/>
      <c r="TKQ68" s="34"/>
      <c r="TKR68" s="34"/>
      <c r="TKS68" s="34"/>
      <c r="TKT68" s="34"/>
      <c r="TKU68" s="34"/>
      <c r="TKV68" s="34"/>
      <c r="TKW68" s="34"/>
      <c r="TKX68" s="34"/>
      <c r="TKY68" s="34"/>
      <c r="TKZ68" s="34"/>
      <c r="TLA68" s="34"/>
      <c r="TLB68" s="34"/>
      <c r="TLC68" s="34"/>
      <c r="TLD68" s="34"/>
      <c r="TLE68" s="34"/>
      <c r="TLF68" s="34"/>
      <c r="TLG68" s="34"/>
      <c r="TLH68" s="34"/>
      <c r="TLI68" s="34"/>
      <c r="TLJ68" s="34"/>
      <c r="TTA68" s="34"/>
      <c r="TTB68" s="34"/>
      <c r="TTC68" s="34"/>
      <c r="TTD68" s="34"/>
      <c r="TTP68" s="34"/>
      <c r="TTQ68" s="34"/>
      <c r="TTR68" s="34"/>
      <c r="TTS68" s="34"/>
      <c r="TTT68" s="34"/>
      <c r="TTU68" s="34"/>
      <c r="TTV68" s="34"/>
      <c r="TTW68" s="34"/>
      <c r="TTX68" s="34"/>
      <c r="TTY68" s="34"/>
      <c r="TTZ68" s="34"/>
      <c r="TUA68" s="34"/>
      <c r="TUB68" s="34"/>
      <c r="TUC68" s="34"/>
      <c r="TUD68" s="34"/>
      <c r="TUE68" s="34"/>
      <c r="TUF68" s="34"/>
      <c r="TUG68" s="34"/>
      <c r="TUH68" s="34"/>
      <c r="TUI68" s="34"/>
      <c r="TUJ68" s="34"/>
      <c r="TUK68" s="34"/>
      <c r="TUL68" s="34"/>
      <c r="TUM68" s="34"/>
      <c r="TUN68" s="34"/>
      <c r="TUO68" s="34"/>
      <c r="TUP68" s="34"/>
      <c r="TUQ68" s="34"/>
      <c r="TUR68" s="34"/>
      <c r="TUS68" s="34"/>
      <c r="TUT68" s="34"/>
      <c r="TUU68" s="34"/>
      <c r="TUV68" s="34"/>
      <c r="TUW68" s="34"/>
      <c r="TUX68" s="34"/>
      <c r="TUY68" s="34"/>
      <c r="TUZ68" s="34"/>
      <c r="TVA68" s="34"/>
      <c r="TVB68" s="34"/>
      <c r="TVC68" s="34"/>
      <c r="TVD68" s="34"/>
      <c r="TVE68" s="34"/>
      <c r="TVF68" s="34"/>
      <c r="UCW68" s="34"/>
      <c r="UCX68" s="34"/>
      <c r="UCY68" s="34"/>
      <c r="UCZ68" s="34"/>
      <c r="UDL68" s="34"/>
      <c r="UDM68" s="34"/>
      <c r="UDN68" s="34"/>
      <c r="UDO68" s="34"/>
      <c r="UDP68" s="34"/>
      <c r="UDQ68" s="34"/>
      <c r="UDR68" s="34"/>
      <c r="UDS68" s="34"/>
      <c r="UDT68" s="34"/>
      <c r="UDU68" s="34"/>
      <c r="UDV68" s="34"/>
      <c r="UDW68" s="34"/>
      <c r="UDX68" s="34"/>
      <c r="UDY68" s="34"/>
      <c r="UDZ68" s="34"/>
      <c r="UEA68" s="34"/>
      <c r="UEB68" s="34"/>
      <c r="UEC68" s="34"/>
      <c r="UED68" s="34"/>
      <c r="UEE68" s="34"/>
      <c r="UEF68" s="34"/>
      <c r="UEG68" s="34"/>
      <c r="UEH68" s="34"/>
      <c r="UEI68" s="34"/>
      <c r="UEJ68" s="34"/>
      <c r="UEK68" s="34"/>
      <c r="UEL68" s="34"/>
      <c r="UEM68" s="34"/>
      <c r="UEN68" s="34"/>
      <c r="UEO68" s="34"/>
      <c r="UEP68" s="34"/>
      <c r="UEQ68" s="34"/>
      <c r="UER68" s="34"/>
      <c r="UES68" s="34"/>
      <c r="UET68" s="34"/>
      <c r="UEU68" s="34"/>
      <c r="UEV68" s="34"/>
      <c r="UEW68" s="34"/>
      <c r="UEX68" s="34"/>
      <c r="UEY68" s="34"/>
      <c r="UEZ68" s="34"/>
      <c r="UFA68" s="34"/>
      <c r="UFB68" s="34"/>
      <c r="UMS68" s="34"/>
      <c r="UMT68" s="34"/>
      <c r="UMU68" s="34"/>
      <c r="UMV68" s="34"/>
      <c r="UNH68" s="34"/>
      <c r="UNI68" s="34"/>
      <c r="UNJ68" s="34"/>
      <c r="UNK68" s="34"/>
      <c r="UNL68" s="34"/>
      <c r="UNM68" s="34"/>
      <c r="UNN68" s="34"/>
      <c r="UNO68" s="34"/>
      <c r="UNP68" s="34"/>
      <c r="UNQ68" s="34"/>
      <c r="UNR68" s="34"/>
      <c r="UNS68" s="34"/>
      <c r="UNT68" s="34"/>
      <c r="UNU68" s="34"/>
      <c r="UNV68" s="34"/>
      <c r="UNW68" s="34"/>
      <c r="UNX68" s="34"/>
      <c r="UNY68" s="34"/>
      <c r="UNZ68" s="34"/>
      <c r="UOA68" s="34"/>
      <c r="UOB68" s="34"/>
      <c r="UOC68" s="34"/>
      <c r="UOD68" s="34"/>
      <c r="UOE68" s="34"/>
      <c r="UOF68" s="34"/>
      <c r="UOG68" s="34"/>
      <c r="UOH68" s="34"/>
      <c r="UOI68" s="34"/>
      <c r="UOJ68" s="34"/>
      <c r="UOK68" s="34"/>
      <c r="UOL68" s="34"/>
      <c r="UOM68" s="34"/>
      <c r="UON68" s="34"/>
      <c r="UOO68" s="34"/>
      <c r="UOP68" s="34"/>
      <c r="UOQ68" s="34"/>
      <c r="UOR68" s="34"/>
      <c r="UOS68" s="34"/>
      <c r="UOT68" s="34"/>
      <c r="UOU68" s="34"/>
      <c r="UOV68" s="34"/>
      <c r="UOW68" s="34"/>
      <c r="UOX68" s="34"/>
      <c r="UWO68" s="34"/>
      <c r="UWP68" s="34"/>
      <c r="UWQ68" s="34"/>
      <c r="UWR68" s="34"/>
      <c r="UXD68" s="34"/>
      <c r="UXE68" s="34"/>
      <c r="UXF68" s="34"/>
      <c r="UXG68" s="34"/>
      <c r="UXH68" s="34"/>
      <c r="UXI68" s="34"/>
      <c r="UXJ68" s="34"/>
      <c r="UXK68" s="34"/>
      <c r="UXL68" s="34"/>
      <c r="UXM68" s="34"/>
      <c r="UXN68" s="34"/>
      <c r="UXO68" s="34"/>
      <c r="UXP68" s="34"/>
      <c r="UXQ68" s="34"/>
      <c r="UXR68" s="34"/>
      <c r="UXS68" s="34"/>
      <c r="UXT68" s="34"/>
      <c r="UXU68" s="34"/>
      <c r="UXV68" s="34"/>
      <c r="UXW68" s="34"/>
      <c r="UXX68" s="34"/>
      <c r="UXY68" s="34"/>
      <c r="UXZ68" s="34"/>
      <c r="UYA68" s="34"/>
      <c r="UYB68" s="34"/>
      <c r="UYC68" s="34"/>
      <c r="UYD68" s="34"/>
      <c r="UYE68" s="34"/>
      <c r="UYF68" s="34"/>
      <c r="UYG68" s="34"/>
      <c r="UYH68" s="34"/>
      <c r="UYI68" s="34"/>
      <c r="UYJ68" s="34"/>
      <c r="UYK68" s="34"/>
      <c r="UYL68" s="34"/>
      <c r="UYM68" s="34"/>
      <c r="UYN68" s="34"/>
      <c r="UYO68" s="34"/>
      <c r="UYP68" s="34"/>
      <c r="UYQ68" s="34"/>
      <c r="UYR68" s="34"/>
      <c r="UYS68" s="34"/>
      <c r="UYT68" s="34"/>
      <c r="VGK68" s="34"/>
      <c r="VGL68" s="34"/>
      <c r="VGM68" s="34"/>
      <c r="VGN68" s="34"/>
      <c r="VGZ68" s="34"/>
      <c r="VHA68" s="34"/>
      <c r="VHB68" s="34"/>
      <c r="VHC68" s="34"/>
      <c r="VHD68" s="34"/>
      <c r="VHE68" s="34"/>
      <c r="VHF68" s="34"/>
      <c r="VHG68" s="34"/>
      <c r="VHH68" s="34"/>
      <c r="VHI68" s="34"/>
      <c r="VHJ68" s="34"/>
      <c r="VHK68" s="34"/>
      <c r="VHL68" s="34"/>
      <c r="VHM68" s="34"/>
      <c r="VHN68" s="34"/>
      <c r="VHO68" s="34"/>
      <c r="VHP68" s="34"/>
      <c r="VHQ68" s="34"/>
      <c r="VHR68" s="34"/>
      <c r="VHS68" s="34"/>
      <c r="VHT68" s="34"/>
      <c r="VHU68" s="34"/>
      <c r="VHV68" s="34"/>
      <c r="VHW68" s="34"/>
      <c r="VHX68" s="34"/>
      <c r="VHY68" s="34"/>
      <c r="VHZ68" s="34"/>
      <c r="VIA68" s="34"/>
      <c r="VIB68" s="34"/>
      <c r="VIC68" s="34"/>
      <c r="VID68" s="34"/>
      <c r="VIE68" s="34"/>
      <c r="VIF68" s="34"/>
      <c r="VIG68" s="34"/>
      <c r="VIH68" s="34"/>
      <c r="VII68" s="34"/>
      <c r="VIJ68" s="34"/>
      <c r="VIK68" s="34"/>
      <c r="VIL68" s="34"/>
      <c r="VIM68" s="34"/>
      <c r="VIN68" s="34"/>
      <c r="VIO68" s="34"/>
      <c r="VIP68" s="34"/>
      <c r="VQG68" s="34"/>
      <c r="VQH68" s="34"/>
      <c r="VQI68" s="34"/>
      <c r="VQJ68" s="34"/>
      <c r="VQV68" s="34"/>
      <c r="VQW68" s="34"/>
      <c r="VQX68" s="34"/>
      <c r="VQY68" s="34"/>
      <c r="VQZ68" s="34"/>
      <c r="VRA68" s="34"/>
      <c r="VRB68" s="34"/>
      <c r="VRC68" s="34"/>
      <c r="VRD68" s="34"/>
      <c r="VRE68" s="34"/>
      <c r="VRF68" s="34"/>
      <c r="VRG68" s="34"/>
      <c r="VRH68" s="34"/>
      <c r="VRI68" s="34"/>
      <c r="VRJ68" s="34"/>
      <c r="VRK68" s="34"/>
      <c r="VRL68" s="34"/>
      <c r="VRM68" s="34"/>
      <c r="VRN68" s="34"/>
      <c r="VRO68" s="34"/>
      <c r="VRP68" s="34"/>
      <c r="VRQ68" s="34"/>
      <c r="VRR68" s="34"/>
      <c r="VRS68" s="34"/>
      <c r="VRT68" s="34"/>
      <c r="VRU68" s="34"/>
      <c r="VRV68" s="34"/>
      <c r="VRW68" s="34"/>
      <c r="VRX68" s="34"/>
      <c r="VRY68" s="34"/>
      <c r="VRZ68" s="34"/>
      <c r="VSA68" s="34"/>
      <c r="VSB68" s="34"/>
      <c r="VSC68" s="34"/>
      <c r="VSD68" s="34"/>
      <c r="VSE68" s="34"/>
      <c r="VSF68" s="34"/>
      <c r="VSG68" s="34"/>
      <c r="VSH68" s="34"/>
      <c r="VSI68" s="34"/>
      <c r="VSJ68" s="34"/>
      <c r="VSK68" s="34"/>
      <c r="VSL68" s="34"/>
      <c r="WAC68" s="34"/>
      <c r="WAD68" s="34"/>
      <c r="WAE68" s="34"/>
      <c r="WAF68" s="34"/>
      <c r="WAR68" s="34"/>
      <c r="WAS68" s="34"/>
      <c r="WAT68" s="34"/>
      <c r="WAU68" s="34"/>
      <c r="WAV68" s="34"/>
      <c r="WAW68" s="34"/>
      <c r="WAX68" s="34"/>
      <c r="WAY68" s="34"/>
      <c r="WAZ68" s="34"/>
      <c r="WBA68" s="34"/>
      <c r="WBB68" s="34"/>
      <c r="WBC68" s="34"/>
      <c r="WBD68" s="34"/>
      <c r="WBE68" s="34"/>
      <c r="WBF68" s="34"/>
      <c r="WBG68" s="34"/>
      <c r="WBH68" s="34"/>
      <c r="WBI68" s="34"/>
      <c r="WBJ68" s="34"/>
      <c r="WBK68" s="34"/>
      <c r="WBL68" s="34"/>
      <c r="WBM68" s="34"/>
      <c r="WBN68" s="34"/>
      <c r="WBO68" s="34"/>
      <c r="WBP68" s="34"/>
      <c r="WBQ68" s="34"/>
      <c r="WBR68" s="34"/>
      <c r="WBS68" s="34"/>
      <c r="WBT68" s="34"/>
      <c r="WBU68" s="34"/>
      <c r="WBV68" s="34"/>
      <c r="WBW68" s="34"/>
      <c r="WBX68" s="34"/>
      <c r="WBY68" s="34"/>
      <c r="WBZ68" s="34"/>
      <c r="WCA68" s="34"/>
      <c r="WCB68" s="34"/>
      <c r="WCC68" s="34"/>
      <c r="WCD68" s="34"/>
      <c r="WCE68" s="34"/>
      <c r="WCF68" s="34"/>
      <c r="WCG68" s="34"/>
      <c r="WCH68" s="34"/>
      <c r="WJY68" s="34"/>
      <c r="WJZ68" s="34"/>
      <c r="WKA68" s="34"/>
      <c r="WKB68" s="34"/>
      <c r="WKN68" s="34"/>
      <c r="WKO68" s="34"/>
      <c r="WKP68" s="34"/>
      <c r="WKQ68" s="34"/>
      <c r="WKR68" s="34"/>
      <c r="WKS68" s="34"/>
      <c r="WKT68" s="34"/>
      <c r="WKU68" s="34"/>
      <c r="WKV68" s="34"/>
      <c r="WKW68" s="34"/>
      <c r="WKX68" s="34"/>
      <c r="WKY68" s="34"/>
      <c r="WKZ68" s="34"/>
      <c r="WLA68" s="34"/>
      <c r="WLB68" s="34"/>
      <c r="WLC68" s="34"/>
      <c r="WLD68" s="34"/>
      <c r="WLE68" s="34"/>
      <c r="WLF68" s="34"/>
      <c r="WLG68" s="34"/>
      <c r="WLH68" s="34"/>
      <c r="WLI68" s="34"/>
      <c r="WLJ68" s="34"/>
      <c r="WLK68" s="34"/>
      <c r="WLL68" s="34"/>
      <c r="WLM68" s="34"/>
      <c r="WLN68" s="34"/>
      <c r="WLO68" s="34"/>
      <c r="WLP68" s="34"/>
      <c r="WLQ68" s="34"/>
      <c r="WLR68" s="34"/>
      <c r="WLS68" s="34"/>
      <c r="WLT68" s="34"/>
      <c r="WLU68" s="34"/>
      <c r="WLV68" s="34"/>
      <c r="WLW68" s="34"/>
      <c r="WLX68" s="34"/>
      <c r="WLY68" s="34"/>
      <c r="WLZ68" s="34"/>
      <c r="WMA68" s="34"/>
      <c r="WMB68" s="34"/>
      <c r="WMC68" s="34"/>
      <c r="WMD68" s="34"/>
      <c r="WTU68" s="34"/>
      <c r="WTV68" s="34"/>
      <c r="WTW68" s="34"/>
      <c r="WTX68" s="34"/>
      <c r="WUJ68" s="34"/>
      <c r="WUK68" s="34"/>
      <c r="WUL68" s="34"/>
      <c r="WUM68" s="34"/>
      <c r="WUN68" s="34"/>
      <c r="WUO68" s="34"/>
      <c r="WUP68" s="34"/>
      <c r="WUQ68" s="34"/>
      <c r="WUR68" s="34"/>
      <c r="WUS68" s="34"/>
      <c r="WUT68" s="34"/>
      <c r="WUU68" s="34"/>
      <c r="WUV68" s="34"/>
      <c r="WUW68" s="34"/>
      <c r="WUX68" s="34"/>
      <c r="WUY68" s="34"/>
      <c r="WUZ68" s="34"/>
      <c r="WVA68" s="34"/>
      <c r="WVB68" s="34"/>
      <c r="WVC68" s="34"/>
      <c r="WVD68" s="34"/>
      <c r="WVE68" s="34"/>
      <c r="WVF68" s="34"/>
      <c r="WVG68" s="34"/>
      <c r="WVH68" s="34"/>
      <c r="WVI68" s="34"/>
      <c r="WVJ68" s="34"/>
      <c r="WVK68" s="34"/>
      <c r="WVL68" s="34"/>
      <c r="WVM68" s="34"/>
      <c r="WVN68" s="34"/>
      <c r="WVO68" s="34"/>
      <c r="WVP68" s="34"/>
      <c r="WVQ68" s="34"/>
      <c r="WVR68" s="34"/>
      <c r="WVS68" s="34"/>
      <c r="WVT68" s="34"/>
      <c r="WVU68" s="34"/>
      <c r="WVV68" s="34"/>
      <c r="WVW68" s="34"/>
      <c r="WVX68" s="34"/>
      <c r="WVY68" s="34"/>
      <c r="WVZ68" s="34"/>
    </row>
  </sheetData>
  <autoFilter ref="A5:WWE68" xr:uid="{71188152-D8C1-4AE3-BDCA-17FB50886442}">
    <filterColumn colId="12" showButton="0"/>
    <filterColumn colId="13" showButton="0"/>
    <filterColumn colId="14" showButton="0"/>
  </autoFilter>
  <mergeCells count="63">
    <mergeCell ref="D21:F21"/>
    <mergeCell ref="D19:F19"/>
    <mergeCell ref="D7:F7"/>
    <mergeCell ref="D8:F8"/>
    <mergeCell ref="D9:F9"/>
    <mergeCell ref="D10:F10"/>
    <mergeCell ref="D11:F11"/>
    <mergeCell ref="D12:F12"/>
    <mergeCell ref="D14:F14"/>
    <mergeCell ref="D15:F15"/>
    <mergeCell ref="D16:F16"/>
    <mergeCell ref="D17:F17"/>
    <mergeCell ref="D18:F18"/>
    <mergeCell ref="D22:F22"/>
    <mergeCell ref="D23:F23"/>
    <mergeCell ref="D24:F24"/>
    <mergeCell ref="D25:F25"/>
    <mergeCell ref="D39:F39"/>
    <mergeCell ref="D26:F26"/>
    <mergeCell ref="D28:F28"/>
    <mergeCell ref="D29:F29"/>
    <mergeCell ref="D40:F40"/>
    <mergeCell ref="D42:F42"/>
    <mergeCell ref="D30:F30"/>
    <mergeCell ref="D31:F31"/>
    <mergeCell ref="D32:F32"/>
    <mergeCell ref="D68:F68"/>
    <mergeCell ref="D61:F61"/>
    <mergeCell ref="D49:F49"/>
    <mergeCell ref="D50:F50"/>
    <mergeCell ref="D51:F51"/>
    <mergeCell ref="D52:F52"/>
    <mergeCell ref="D53:F53"/>
    <mergeCell ref="D54:F54"/>
    <mergeCell ref="D56:F56"/>
    <mergeCell ref="D57:F57"/>
    <mergeCell ref="D58:F58"/>
    <mergeCell ref="D59:F59"/>
    <mergeCell ref="D60:F60"/>
    <mergeCell ref="D63:F63"/>
    <mergeCell ref="D64:F64"/>
    <mergeCell ref="D65:F65"/>
    <mergeCell ref="J4:J5"/>
    <mergeCell ref="H4:H5"/>
    <mergeCell ref="I4:I5"/>
    <mergeCell ref="K4:K5"/>
    <mergeCell ref="L4:L5"/>
    <mergeCell ref="A1:R2"/>
    <mergeCell ref="A3:L3"/>
    <mergeCell ref="D66:F66"/>
    <mergeCell ref="D67:F67"/>
    <mergeCell ref="G4:G5"/>
    <mergeCell ref="D47:F47"/>
    <mergeCell ref="D35:F35"/>
    <mergeCell ref="D36:F36"/>
    <mergeCell ref="D43:F43"/>
    <mergeCell ref="D44:F44"/>
    <mergeCell ref="D45:F45"/>
    <mergeCell ref="D46:F46"/>
    <mergeCell ref="D33:F33"/>
    <mergeCell ref="D37:F37"/>
    <mergeCell ref="D38:F38"/>
    <mergeCell ref="M4:P5"/>
  </mergeCells>
  <phoneticPr fontId="14" type="noConversion"/>
  <printOptions horizontalCentered="1" verticalCentered="1"/>
  <pageMargins left="0.2" right="0.2" top="0.2" bottom="0.2" header="0.2" footer="0.2"/>
  <pageSetup paperSize="9" scale="67"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68"/>
  <sheetViews>
    <sheetView tabSelected="1" view="pageBreakPreview" zoomScale="70" zoomScaleNormal="85" zoomScaleSheetLayoutView="70" workbookViewId="0">
      <selection activeCell="P7" sqref="P7"/>
    </sheetView>
  </sheetViews>
  <sheetFormatPr defaultColWidth="9.140625" defaultRowHeight="18.75" x14ac:dyDescent="0.25"/>
  <cols>
    <col min="1" max="1" width="5.42578125" style="2" customWidth="1"/>
    <col min="2" max="7" width="12.5703125" style="3" hidden="1" customWidth="1"/>
    <col min="8" max="8" width="14.42578125" style="3" hidden="1" customWidth="1"/>
    <col min="9" max="10" width="18.85546875" style="63" hidden="1" customWidth="1"/>
    <col min="11" max="11" width="48.140625" style="4" customWidth="1"/>
    <col min="12" max="12" width="32.5703125" style="5" customWidth="1"/>
    <col min="13" max="13" width="35.28515625" style="5" customWidth="1"/>
    <col min="14" max="15" width="20.85546875" style="60" hidden="1" customWidth="1"/>
    <col min="16" max="18" width="16.42578125" style="58"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41" hidden="1" customWidth="1"/>
    <col min="35" max="35" width="9.140625" style="41"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x14ac:dyDescent="0.25">
      <c r="A1" s="97" t="s">
        <v>107</v>
      </c>
      <c r="B1" s="97"/>
      <c r="C1" s="97"/>
      <c r="D1" s="97"/>
      <c r="E1" s="97"/>
      <c r="F1" s="97"/>
      <c r="G1" s="97"/>
      <c r="H1" s="97"/>
      <c r="I1" s="97"/>
      <c r="J1" s="97"/>
      <c r="K1" s="97"/>
      <c r="L1" s="97"/>
      <c r="M1" s="97"/>
      <c r="N1" s="97"/>
      <c r="O1" s="97"/>
      <c r="P1" s="97"/>
      <c r="Q1" s="97"/>
      <c r="R1" s="97"/>
      <c r="S1" s="64"/>
      <c r="T1" s="64"/>
      <c r="U1" s="64"/>
      <c r="V1" s="64"/>
      <c r="W1" s="65"/>
      <c r="X1" s="65"/>
      <c r="Y1" s="65"/>
      <c r="Z1" s="65"/>
      <c r="AA1" s="65"/>
      <c r="AB1" s="66"/>
      <c r="AC1" s="66"/>
      <c r="AD1" s="66"/>
      <c r="AE1" s="66"/>
      <c r="AF1" s="66"/>
      <c r="AG1" s="66"/>
      <c r="AH1" s="66"/>
      <c r="AI1" s="66"/>
      <c r="AJ1" s="65"/>
    </row>
    <row r="2" spans="1:36" ht="18.75" customHeight="1" x14ac:dyDescent="0.25">
      <c r="A2" s="97"/>
      <c r="B2" s="97"/>
      <c r="C2" s="97"/>
      <c r="D2" s="97"/>
      <c r="E2" s="97"/>
      <c r="F2" s="97"/>
      <c r="G2" s="97"/>
      <c r="H2" s="97"/>
      <c r="I2" s="97"/>
      <c r="J2" s="97"/>
      <c r="K2" s="97"/>
      <c r="L2" s="97"/>
      <c r="M2" s="97"/>
      <c r="N2" s="97"/>
      <c r="O2" s="97"/>
      <c r="P2" s="97"/>
      <c r="Q2" s="97"/>
      <c r="R2" s="97"/>
      <c r="S2" s="64"/>
      <c r="T2" s="64"/>
      <c r="U2" s="64"/>
      <c r="V2" s="64"/>
      <c r="W2" s="65"/>
      <c r="X2" s="65"/>
      <c r="Y2" s="65"/>
      <c r="Z2" s="65"/>
      <c r="AA2" s="65"/>
      <c r="AB2" s="66"/>
      <c r="AC2" s="66"/>
      <c r="AD2" s="66"/>
      <c r="AE2" s="66"/>
      <c r="AF2" s="66"/>
      <c r="AG2" s="66"/>
      <c r="AH2" s="66"/>
      <c r="AI2" s="66"/>
      <c r="AJ2" s="65"/>
    </row>
    <row r="3" spans="1:36" ht="18.75" customHeight="1" x14ac:dyDescent="0.25">
      <c r="A3" s="98" t="s">
        <v>106</v>
      </c>
      <c r="B3" s="98"/>
      <c r="C3" s="98"/>
      <c r="D3" s="98"/>
      <c r="E3" s="98"/>
      <c r="F3" s="98"/>
      <c r="G3" s="98"/>
      <c r="H3" s="98"/>
      <c r="I3" s="98"/>
      <c r="J3" s="98"/>
      <c r="K3" s="98"/>
      <c r="L3" s="98"/>
      <c r="M3" s="98"/>
      <c r="N3" s="98"/>
      <c r="O3" s="98"/>
      <c r="P3" s="98"/>
      <c r="Q3" s="98"/>
      <c r="R3" s="98"/>
      <c r="S3" s="64"/>
      <c r="T3" s="64"/>
      <c r="U3" s="64"/>
      <c r="V3" s="64"/>
      <c r="W3" s="65"/>
      <c r="X3" s="65"/>
      <c r="Y3" s="65"/>
      <c r="Z3" s="65"/>
      <c r="AA3" s="65"/>
      <c r="AB3" s="66"/>
      <c r="AC3" s="66"/>
      <c r="AD3" s="66"/>
      <c r="AE3" s="66"/>
      <c r="AF3" s="66"/>
      <c r="AG3" s="66"/>
      <c r="AH3" s="66"/>
      <c r="AI3" s="66"/>
      <c r="AJ3" s="65"/>
    </row>
    <row r="4" spans="1:36" s="84" customFormat="1" ht="63.75" customHeight="1" x14ac:dyDescent="0.25">
      <c r="A4" s="68" t="s">
        <v>0</v>
      </c>
      <c r="B4" s="68" t="s">
        <v>1</v>
      </c>
      <c r="C4" s="68"/>
      <c r="D4" s="68"/>
      <c r="E4" s="68"/>
      <c r="F4" s="68"/>
      <c r="G4" s="68"/>
      <c r="H4" s="68"/>
      <c r="I4" s="85"/>
      <c r="J4" s="85"/>
      <c r="K4" s="68" t="s">
        <v>2</v>
      </c>
      <c r="L4" s="68" t="s">
        <v>3</v>
      </c>
      <c r="M4" s="86" t="s">
        <v>4</v>
      </c>
      <c r="N4" s="109" t="s">
        <v>103</v>
      </c>
      <c r="O4" s="109" t="s">
        <v>104</v>
      </c>
      <c r="P4" s="109" t="s">
        <v>51</v>
      </c>
      <c r="Q4" s="109" t="s">
        <v>59</v>
      </c>
      <c r="R4" s="107" t="s">
        <v>105</v>
      </c>
      <c r="S4" s="80" t="s">
        <v>5</v>
      </c>
      <c r="T4" s="80"/>
      <c r="U4" s="80"/>
      <c r="V4" s="80"/>
      <c r="W4" s="81">
        <v>1.8</v>
      </c>
      <c r="X4" s="81">
        <v>1.4</v>
      </c>
      <c r="Y4" s="81">
        <v>1.2</v>
      </c>
      <c r="Z4" s="81">
        <v>1.1000000000000001</v>
      </c>
      <c r="AA4" s="81"/>
      <c r="AB4" s="82" t="s">
        <v>5</v>
      </c>
      <c r="AC4" s="82"/>
      <c r="AD4" s="82"/>
      <c r="AE4" s="82"/>
      <c r="AF4" s="83"/>
      <c r="AG4" s="83"/>
      <c r="AH4" s="83"/>
      <c r="AI4" s="83"/>
      <c r="AJ4" s="81"/>
    </row>
    <row r="5" spans="1:36" s="20" customFormat="1" ht="33" customHeight="1" x14ac:dyDescent="0.25">
      <c r="A5" s="87"/>
      <c r="B5" s="87"/>
      <c r="C5" s="87"/>
      <c r="D5" s="68" t="s">
        <v>79</v>
      </c>
      <c r="E5" s="68" t="s">
        <v>80</v>
      </c>
      <c r="F5" s="68"/>
      <c r="G5" s="68" t="s">
        <v>81</v>
      </c>
      <c r="H5" s="87"/>
      <c r="I5" s="85" t="s">
        <v>71</v>
      </c>
      <c r="J5" s="85" t="s">
        <v>72</v>
      </c>
      <c r="K5" s="87" t="str">
        <f>'ĐẤT PNN'!D5</f>
        <v>Xã Phước Thái</v>
      </c>
      <c r="L5" s="87"/>
      <c r="M5" s="87"/>
      <c r="N5" s="109"/>
      <c r="O5" s="109"/>
      <c r="P5" s="109"/>
      <c r="Q5" s="109"/>
      <c r="R5" s="107"/>
      <c r="S5" s="69"/>
      <c r="T5" s="67"/>
      <c r="U5" s="67"/>
      <c r="V5" s="67"/>
      <c r="W5" s="70">
        <v>1</v>
      </c>
      <c r="X5" s="70">
        <v>1</v>
      </c>
      <c r="Y5" s="70"/>
      <c r="Z5" s="70">
        <v>1</v>
      </c>
      <c r="AA5" s="70">
        <v>1</v>
      </c>
      <c r="AB5" s="71">
        <v>1</v>
      </c>
      <c r="AC5" s="72"/>
      <c r="AD5" s="72">
        <v>1</v>
      </c>
      <c r="AE5" s="72">
        <v>1</v>
      </c>
      <c r="AF5" s="73">
        <v>1</v>
      </c>
      <c r="AG5" s="73">
        <v>1</v>
      </c>
      <c r="AH5" s="73"/>
      <c r="AI5" s="73">
        <v>1</v>
      </c>
      <c r="AJ5" s="70"/>
    </row>
    <row r="6" spans="1:36" s="17" customFormat="1" ht="54.75" customHeight="1" x14ac:dyDescent="0.25">
      <c r="A6" s="74">
        <v>1</v>
      </c>
      <c r="B6" s="74" t="str">
        <f>'ĐẤT PNN'!B6</f>
        <v>LT1NT1_D11</v>
      </c>
      <c r="C6" s="74" t="str">
        <f>$B$6</f>
        <v>LT1NT1_D11</v>
      </c>
      <c r="D6" s="74" t="s">
        <v>82</v>
      </c>
      <c r="E6" s="74" t="s">
        <v>48</v>
      </c>
      <c r="F6" s="74" t="s">
        <v>83</v>
      </c>
      <c r="G6" s="74" t="s">
        <v>84</v>
      </c>
      <c r="H6" s="74" t="str">
        <f>E6&amp;G6&amp;D$6&amp;$N$6</f>
        <v>Xã Phước TháiCác đường nhóm IVị trí 1220</v>
      </c>
      <c r="I6" s="88" t="s">
        <v>73</v>
      </c>
      <c r="J6" s="88" t="s">
        <v>74</v>
      </c>
      <c r="K6" s="89" t="str">
        <f>'ĐẤT PNN'!D6</f>
        <v>Quốc lộ 51</v>
      </c>
      <c r="L6" s="89" t="str">
        <f>'ĐẤT PNN'!E6</f>
        <v>Giáp ranh xã Long Phước</v>
      </c>
      <c r="M6" s="89" t="str">
        <f>'ĐẤT PNN'!F6</f>
        <v>Cầu Thái Thiện</v>
      </c>
      <c r="N6" s="90">
        <f>S6</f>
        <v>220</v>
      </c>
      <c r="O6" s="90">
        <f>AB6</f>
        <v>180</v>
      </c>
      <c r="P6" s="90">
        <v>730</v>
      </c>
      <c r="Q6" s="90">
        <v>600</v>
      </c>
      <c r="R6" s="91">
        <f>VLOOKUP(C6,'[1]1. MA DO'!$E$5:$AJ$1933,32,0)</f>
        <v>1.1599999999999999</v>
      </c>
      <c r="S6" s="36">
        <v>220</v>
      </c>
      <c r="T6" s="36">
        <v>200</v>
      </c>
      <c r="U6" s="36">
        <v>180</v>
      </c>
      <c r="V6" s="36">
        <v>150</v>
      </c>
      <c r="W6" s="75">
        <f>ROUND(S6*10/3,-1)</f>
        <v>730</v>
      </c>
      <c r="X6" s="75">
        <f>ROUND(T6*2.5,-1)</f>
        <v>500</v>
      </c>
      <c r="Y6" s="75">
        <f>ROUND(U6*2.2,-1)</f>
        <v>400</v>
      </c>
      <c r="Z6" s="75">
        <f>ROUND(V6*1.8,-1)</f>
        <v>270</v>
      </c>
      <c r="AA6" s="76">
        <f>'ĐẤT PNN'!U6</f>
        <v>1</v>
      </c>
      <c r="AB6" s="77">
        <v>180</v>
      </c>
      <c r="AC6" s="77">
        <v>170</v>
      </c>
      <c r="AD6" s="77">
        <v>160</v>
      </c>
      <c r="AE6" s="77">
        <v>150</v>
      </c>
      <c r="AF6" s="75">
        <f>ROUND(AB6*10/3,-1)</f>
        <v>600</v>
      </c>
      <c r="AG6" s="75">
        <f>ROUND(AC6*2.5,-1)</f>
        <v>430</v>
      </c>
      <c r="AH6" s="75">
        <f>ROUND(AD6*2.2,-1)</f>
        <v>350</v>
      </c>
      <c r="AI6" s="75">
        <f>ROUND(AE6*1.8,-1)</f>
        <v>270</v>
      </c>
      <c r="AJ6" s="78">
        <f>'ĐẤT PNN'!I6-'ĐẤT NN'!P6</f>
        <v>5170</v>
      </c>
    </row>
    <row r="7" spans="1:36" s="17" customFormat="1" ht="94.5" customHeight="1" x14ac:dyDescent="0.25">
      <c r="A7" s="74">
        <f>A6+1</f>
        <v>2</v>
      </c>
      <c r="B7" s="74" t="str">
        <f>'ĐẤT PNN'!B7</f>
        <v>VT2</v>
      </c>
      <c r="C7" s="74" t="str">
        <f t="shared" ref="C7:C12" si="0">$B$6</f>
        <v>LT1NT1_D11</v>
      </c>
      <c r="D7" s="74" t="s">
        <v>85</v>
      </c>
      <c r="E7" s="74" t="s">
        <v>48</v>
      </c>
      <c r="F7" s="74" t="s">
        <v>86</v>
      </c>
      <c r="G7" s="74" t="s">
        <v>84</v>
      </c>
      <c r="H7" s="74" t="str">
        <f t="shared" ref="H7:H19" si="1">E7&amp;G7&amp;D$6&amp;$N$6</f>
        <v>Xã Phước TháiCác đường nhóm IVị trí 1220</v>
      </c>
      <c r="I7" s="74"/>
      <c r="J7" s="74"/>
      <c r="K7" s="108" t="str">
        <f>'ĐẤT PNN'!D7</f>
        <v>Các tuyến đường giao thông đấu nối trực tiếp ra Quốc lộ 51 đoạn từ Giáp ranh xã Long Phước đến Cầu Thái Thiện có hiện trạng là đường nhựa, bê tông xi măng:
- Có bề rộng ≥5m, cách đường giao thông ≤1.000m.
- Có bề rộng từ ≥3m đến &lt;5m, cách đường giao thông ≤500m.</v>
      </c>
      <c r="L7" s="108"/>
      <c r="M7" s="108"/>
      <c r="N7" s="90">
        <f t="shared" ref="N7:N12" si="2">IF(B7="VT2",T7,IF(B7="VT3",U7,IF(B7="VT2*0,8",T7,IF(B7="VT3*0,8",U7,V7))))</f>
        <v>200</v>
      </c>
      <c r="O7" s="90">
        <f t="shared" ref="O7:O12" si="3">IF(B7="VT2",AC7,IF(B7="VT3",AD7,IF(B7="VT2*0,8",AC7,IF(B7="VT3*0,8",AD7,AE7))))</f>
        <v>170</v>
      </c>
      <c r="P7" s="90">
        <v>500</v>
      </c>
      <c r="Q7" s="90">
        <v>430</v>
      </c>
      <c r="R7" s="91">
        <f>VLOOKUP(C7,'[1]1. MA DO'!$E$5:$AJ$1933,32,0)</f>
        <v>1.1599999999999999</v>
      </c>
      <c r="S7" s="79">
        <f>S6</f>
        <v>220</v>
      </c>
      <c r="T7" s="79">
        <f>T6</f>
        <v>200</v>
      </c>
      <c r="U7" s="79">
        <f>U6</f>
        <v>180</v>
      </c>
      <c r="V7" s="79">
        <f>V6</f>
        <v>150</v>
      </c>
      <c r="W7" s="75">
        <f t="shared" ref="W7:W68" si="4">ROUND(S7*10/3,-1)</f>
        <v>730</v>
      </c>
      <c r="X7" s="75">
        <f t="shared" ref="X7:X68" si="5">ROUND(T7*2.5,-1)</f>
        <v>500</v>
      </c>
      <c r="Y7" s="75">
        <f t="shared" ref="Y7:Y68" si="6">ROUND(U7*2.2,-1)</f>
        <v>400</v>
      </c>
      <c r="Z7" s="75">
        <f t="shared" ref="Z7:Z68" si="7">ROUND(V7*1.8,-1)</f>
        <v>270</v>
      </c>
      <c r="AA7" s="76">
        <f>'ĐẤT PNN'!U7</f>
        <v>1</v>
      </c>
      <c r="AB7" s="79">
        <f t="shared" ref="AB7:AE7" si="8">AB6</f>
        <v>180</v>
      </c>
      <c r="AC7" s="79">
        <f t="shared" si="8"/>
        <v>170</v>
      </c>
      <c r="AD7" s="79">
        <f t="shared" si="8"/>
        <v>160</v>
      </c>
      <c r="AE7" s="79">
        <f t="shared" si="8"/>
        <v>150</v>
      </c>
      <c r="AF7" s="75">
        <f t="shared" ref="AF7:AF68" si="9">ROUND(AB7*10/3,-1)</f>
        <v>600</v>
      </c>
      <c r="AG7" s="75">
        <f t="shared" ref="AG7:AG68" si="10">ROUND(AC7*2.5,-1)</f>
        <v>430</v>
      </c>
      <c r="AH7" s="75">
        <f t="shared" ref="AH7:AH68" si="11">ROUND(AD7*2.2,-1)</f>
        <v>350</v>
      </c>
      <c r="AI7" s="75">
        <f t="shared" ref="AI7:AI68" si="12">ROUND(AE7*1.8,-1)</f>
        <v>270</v>
      </c>
      <c r="AJ7" s="78">
        <f>'ĐẤT PNN'!I7-'ĐẤT NN'!P7</f>
        <v>2200</v>
      </c>
    </row>
    <row r="8" spans="1:36" s="17" customFormat="1" ht="85.5" customHeight="1" x14ac:dyDescent="0.25">
      <c r="A8" s="74">
        <f t="shared" ref="A8:A68" si="13">A7+1</f>
        <v>3</v>
      </c>
      <c r="B8" s="74" t="str">
        <f>'ĐẤT PNN'!B8</f>
        <v>VT3</v>
      </c>
      <c r="C8" s="74" t="str">
        <f t="shared" si="0"/>
        <v>LT1NT1_D11</v>
      </c>
      <c r="D8" s="74" t="s">
        <v>87</v>
      </c>
      <c r="E8" s="74" t="s">
        <v>48</v>
      </c>
      <c r="F8" s="74" t="s">
        <v>88</v>
      </c>
      <c r="G8" s="74" t="s">
        <v>84</v>
      </c>
      <c r="H8" s="74" t="str">
        <f t="shared" si="1"/>
        <v>Xã Phước TháiCác đường nhóm IVị trí 1220</v>
      </c>
      <c r="I8" s="74"/>
      <c r="J8" s="74"/>
      <c r="K8" s="108" t="str">
        <f>'ĐẤT PNN'!D8</f>
        <v>Các tuyến đường giao thông đấu nối trực tiếp ra Quốc lộ 51 đoạn từ Giáp ranh xã Long Phước đến Cầu Thái Thiện có hiện trạng là đường nhựa, bê tông xi măng:
- Có bề rộng ≥5m, cách đường giao thông &gt;1.000m.
- Có bề rộng từ ≥3m đến &lt;5m, cách đường giao thông từ &gt;500m đến ≤1.000m.
- Có bề rộng &lt;3m, cách đường giao thông ≤200m.</v>
      </c>
      <c r="L8" s="108"/>
      <c r="M8" s="108"/>
      <c r="N8" s="90">
        <f t="shared" si="2"/>
        <v>180</v>
      </c>
      <c r="O8" s="90">
        <f t="shared" si="3"/>
        <v>160</v>
      </c>
      <c r="P8" s="90">
        <v>400</v>
      </c>
      <c r="Q8" s="90">
        <v>350</v>
      </c>
      <c r="R8" s="91">
        <f>VLOOKUP(C8,'[1]1. MA DO'!$E$5:$AJ$1933,32,0)</f>
        <v>1.1599999999999999</v>
      </c>
      <c r="S8" s="79">
        <f t="shared" ref="S8:S12" si="14">S7</f>
        <v>220</v>
      </c>
      <c r="T8" s="79">
        <f t="shared" ref="T8:T12" si="15">T7</f>
        <v>200</v>
      </c>
      <c r="U8" s="79">
        <f t="shared" ref="U8:U12" si="16">U7</f>
        <v>180</v>
      </c>
      <c r="V8" s="79">
        <f t="shared" ref="V8:V12" si="17">V7</f>
        <v>150</v>
      </c>
      <c r="W8" s="75">
        <f t="shared" si="4"/>
        <v>730</v>
      </c>
      <c r="X8" s="75">
        <f t="shared" si="5"/>
        <v>500</v>
      </c>
      <c r="Y8" s="75">
        <f t="shared" si="6"/>
        <v>400</v>
      </c>
      <c r="Z8" s="75">
        <f t="shared" si="7"/>
        <v>270</v>
      </c>
      <c r="AA8" s="76">
        <f>'ĐẤT PNN'!U8</f>
        <v>1</v>
      </c>
      <c r="AB8" s="79">
        <f t="shared" ref="AB8:AB12" si="18">AB7</f>
        <v>180</v>
      </c>
      <c r="AC8" s="79">
        <f t="shared" ref="AC8:AC12" si="19">AC7</f>
        <v>170</v>
      </c>
      <c r="AD8" s="79">
        <f t="shared" ref="AD8:AD12" si="20">AD7</f>
        <v>160</v>
      </c>
      <c r="AE8" s="79">
        <f t="shared" ref="AE8:AE12" si="21">AE7</f>
        <v>150</v>
      </c>
      <c r="AF8" s="75">
        <f t="shared" si="9"/>
        <v>600</v>
      </c>
      <c r="AG8" s="75">
        <f t="shared" si="10"/>
        <v>430</v>
      </c>
      <c r="AH8" s="75">
        <f t="shared" si="11"/>
        <v>350</v>
      </c>
      <c r="AI8" s="75">
        <f t="shared" si="12"/>
        <v>270</v>
      </c>
      <c r="AJ8" s="78">
        <f>'ĐẤT PNN'!I8-'ĐẤT NN'!P8</f>
        <v>1500</v>
      </c>
    </row>
    <row r="9" spans="1:36" s="17" customFormat="1" ht="63" customHeight="1" x14ac:dyDescent="0.25">
      <c r="A9" s="74">
        <f t="shared" si="13"/>
        <v>4</v>
      </c>
      <c r="B9" s="74" t="str">
        <f>'ĐẤT PNN'!B9</f>
        <v>VT4</v>
      </c>
      <c r="C9" s="74" t="str">
        <f t="shared" si="0"/>
        <v>LT1NT1_D11</v>
      </c>
      <c r="D9" s="74" t="s">
        <v>89</v>
      </c>
      <c r="E9" s="74" t="s">
        <v>48</v>
      </c>
      <c r="F9" s="74" t="s">
        <v>90</v>
      </c>
      <c r="G9" s="74" t="s">
        <v>84</v>
      </c>
      <c r="H9" s="74" t="str">
        <f t="shared" si="1"/>
        <v>Xã Phước TháiCác đường nhóm IVị trí 1220</v>
      </c>
      <c r="I9" s="74"/>
      <c r="J9" s="74"/>
      <c r="K9" s="108" t="str">
        <f>'ĐẤT PNN'!D9</f>
        <v>Các tuyến đường giao thông đấu nối trực tiếp ra Quốc lộ 51 đoạn từ Giáp ranh xã Long Phước đến Cầu Thái Thiện có hiện trạng là đường nhựa, bê tông xi măng:
- Có bề rộng từ ≥3m đến &lt;5m, cách đường giao thông &gt;1.000m.
- Có bề rộng &lt;3m, cách đường giao thông &gt;200m.</v>
      </c>
      <c r="L9" s="108"/>
      <c r="M9" s="108"/>
      <c r="N9" s="90">
        <f t="shared" si="2"/>
        <v>150</v>
      </c>
      <c r="O9" s="90">
        <f t="shared" si="3"/>
        <v>150</v>
      </c>
      <c r="P9" s="90">
        <v>270</v>
      </c>
      <c r="Q9" s="90">
        <v>270</v>
      </c>
      <c r="R9" s="91">
        <f>VLOOKUP(C9,'[1]1. MA DO'!$E$5:$AJ$1933,32,0)</f>
        <v>1.1599999999999999</v>
      </c>
      <c r="S9" s="79">
        <f t="shared" si="14"/>
        <v>220</v>
      </c>
      <c r="T9" s="79">
        <f t="shared" si="15"/>
        <v>200</v>
      </c>
      <c r="U9" s="79">
        <f t="shared" si="16"/>
        <v>180</v>
      </c>
      <c r="V9" s="79">
        <f t="shared" si="17"/>
        <v>150</v>
      </c>
      <c r="W9" s="75">
        <f t="shared" si="4"/>
        <v>730</v>
      </c>
      <c r="X9" s="75">
        <f t="shared" si="5"/>
        <v>500</v>
      </c>
      <c r="Y9" s="75">
        <f t="shared" si="6"/>
        <v>400</v>
      </c>
      <c r="Z9" s="75">
        <f t="shared" si="7"/>
        <v>270</v>
      </c>
      <c r="AA9" s="76">
        <f>'ĐẤT PNN'!U9</f>
        <v>1</v>
      </c>
      <c r="AB9" s="79">
        <f t="shared" si="18"/>
        <v>180</v>
      </c>
      <c r="AC9" s="79">
        <f t="shared" si="19"/>
        <v>170</v>
      </c>
      <c r="AD9" s="79">
        <f t="shared" si="20"/>
        <v>160</v>
      </c>
      <c r="AE9" s="79">
        <f t="shared" si="21"/>
        <v>150</v>
      </c>
      <c r="AF9" s="75">
        <f t="shared" si="9"/>
        <v>600</v>
      </c>
      <c r="AG9" s="75">
        <f t="shared" si="10"/>
        <v>430</v>
      </c>
      <c r="AH9" s="75">
        <f t="shared" si="11"/>
        <v>350</v>
      </c>
      <c r="AI9" s="75">
        <f t="shared" si="12"/>
        <v>270</v>
      </c>
      <c r="AJ9" s="78">
        <f>'ĐẤT PNN'!I9-'ĐẤT NN'!P9</f>
        <v>1130</v>
      </c>
    </row>
    <row r="10" spans="1:36" s="17" customFormat="1" ht="94.5" customHeight="1" x14ac:dyDescent="0.25">
      <c r="A10" s="74">
        <f t="shared" si="13"/>
        <v>5</v>
      </c>
      <c r="B10" s="74" t="str">
        <f>'ĐẤT PNN'!B10</f>
        <v>VT2*0,8</v>
      </c>
      <c r="C10" s="74" t="str">
        <f t="shared" si="0"/>
        <v>LT1NT1_D11</v>
      </c>
      <c r="D10" s="74" t="s">
        <v>85</v>
      </c>
      <c r="E10" s="74" t="s">
        <v>48</v>
      </c>
      <c r="F10" s="74" t="s">
        <v>86</v>
      </c>
      <c r="G10" s="74" t="s">
        <v>84</v>
      </c>
      <c r="H10" s="74" t="str">
        <f t="shared" si="1"/>
        <v>Xã Phước TháiCác đường nhóm IVị trí 1220</v>
      </c>
      <c r="I10" s="74"/>
      <c r="J10" s="74"/>
      <c r="K10" s="108" t="str">
        <f>'ĐẤT PNN'!D10</f>
        <v>Các tuyến đường giao thông không đấu nối trực tiếp và thông ra Quốc lộ 51 đoạn từ Giáp ranh xã Long Phước đến Cầu Thái Thiện có hiện trạng là đường nhựa, bê tông xi măng:
- Có bề rộng ≥5m, cách đường giao thông ≤1.000m.
- Có bề rộng từ ≥3m đến &lt;5m, cách đường giao thông ≤500m.</v>
      </c>
      <c r="L10" s="108"/>
      <c r="M10" s="108"/>
      <c r="N10" s="90">
        <f t="shared" si="2"/>
        <v>200</v>
      </c>
      <c r="O10" s="90">
        <f t="shared" si="3"/>
        <v>170</v>
      </c>
      <c r="P10" s="90">
        <v>500</v>
      </c>
      <c r="Q10" s="90">
        <v>430</v>
      </c>
      <c r="R10" s="91">
        <f>VLOOKUP(C10,'[1]1. MA DO'!$E$5:$AJ$1933,32,0)</f>
        <v>1.1599999999999999</v>
      </c>
      <c r="S10" s="79">
        <f t="shared" si="14"/>
        <v>220</v>
      </c>
      <c r="T10" s="79">
        <f t="shared" si="15"/>
        <v>200</v>
      </c>
      <c r="U10" s="79">
        <f t="shared" si="16"/>
        <v>180</v>
      </c>
      <c r="V10" s="79">
        <f t="shared" si="17"/>
        <v>150</v>
      </c>
      <c r="W10" s="75">
        <f t="shared" si="4"/>
        <v>730</v>
      </c>
      <c r="X10" s="75">
        <f t="shared" si="5"/>
        <v>500</v>
      </c>
      <c r="Y10" s="75">
        <f t="shared" si="6"/>
        <v>400</v>
      </c>
      <c r="Z10" s="75">
        <f t="shared" si="7"/>
        <v>270</v>
      </c>
      <c r="AA10" s="76">
        <f>'ĐẤT PNN'!U10</f>
        <v>1</v>
      </c>
      <c r="AB10" s="79">
        <f t="shared" si="18"/>
        <v>180</v>
      </c>
      <c r="AC10" s="79">
        <f t="shared" si="19"/>
        <v>170</v>
      </c>
      <c r="AD10" s="79">
        <f t="shared" si="20"/>
        <v>160</v>
      </c>
      <c r="AE10" s="79">
        <f t="shared" si="21"/>
        <v>150</v>
      </c>
      <c r="AF10" s="75">
        <f t="shared" si="9"/>
        <v>600</v>
      </c>
      <c r="AG10" s="75">
        <f t="shared" si="10"/>
        <v>430</v>
      </c>
      <c r="AH10" s="75">
        <f t="shared" si="11"/>
        <v>350</v>
      </c>
      <c r="AI10" s="75">
        <f t="shared" si="12"/>
        <v>270</v>
      </c>
      <c r="AJ10" s="78">
        <f>'ĐẤT PNN'!I10-'ĐẤT NN'!P10</f>
        <v>2000</v>
      </c>
    </row>
    <row r="11" spans="1:36" s="17" customFormat="1" ht="94.5" customHeight="1" x14ac:dyDescent="0.25">
      <c r="A11" s="74">
        <f t="shared" si="13"/>
        <v>6</v>
      </c>
      <c r="B11" s="74" t="str">
        <f>'ĐẤT PNN'!B11</f>
        <v>VT3*0,8</v>
      </c>
      <c r="C11" s="74" t="str">
        <f t="shared" si="0"/>
        <v>LT1NT1_D11</v>
      </c>
      <c r="D11" s="74" t="s">
        <v>87</v>
      </c>
      <c r="E11" s="74" t="s">
        <v>48</v>
      </c>
      <c r="F11" s="74" t="s">
        <v>88</v>
      </c>
      <c r="G11" s="74" t="s">
        <v>84</v>
      </c>
      <c r="H11" s="74" t="str">
        <f t="shared" si="1"/>
        <v>Xã Phước TháiCác đường nhóm IVị trí 1220</v>
      </c>
      <c r="I11" s="74"/>
      <c r="J11" s="74"/>
      <c r="K11" s="108" t="str">
        <f>'ĐẤT PNN'!D11</f>
        <v>Các tuyến đường giao thông không đấu nối trực tiếp và thông ra Quốc lộ 51 đoạn từ Giáp ranh xã Long Phước đến Cầu Thái Thiện có hiện trạng là đường nhựa, bê tông xi măng:
- Có bề rộng ≥5m, cách đường giao thông &gt;1.000m.
- Có bề rộng từ ≥3m đến &lt;5m, cách đường giao thông từ &gt;500m đến ≤1.000m.
- Có bề rộng &lt;3m, cách đường giao thông ≤200m.</v>
      </c>
      <c r="L11" s="108"/>
      <c r="M11" s="108"/>
      <c r="N11" s="90">
        <f t="shared" si="2"/>
        <v>180</v>
      </c>
      <c r="O11" s="90">
        <f t="shared" si="3"/>
        <v>160</v>
      </c>
      <c r="P11" s="90">
        <v>400</v>
      </c>
      <c r="Q11" s="90">
        <v>350</v>
      </c>
      <c r="R11" s="91">
        <f>VLOOKUP(C11,'[1]1. MA DO'!$E$5:$AJ$1933,32,0)</f>
        <v>1.1599999999999999</v>
      </c>
      <c r="S11" s="79">
        <f t="shared" si="14"/>
        <v>220</v>
      </c>
      <c r="T11" s="79">
        <f t="shared" si="15"/>
        <v>200</v>
      </c>
      <c r="U11" s="79">
        <f t="shared" si="16"/>
        <v>180</v>
      </c>
      <c r="V11" s="79">
        <f t="shared" si="17"/>
        <v>150</v>
      </c>
      <c r="W11" s="75">
        <f t="shared" si="4"/>
        <v>730</v>
      </c>
      <c r="X11" s="75">
        <f t="shared" si="5"/>
        <v>500</v>
      </c>
      <c r="Y11" s="75">
        <f t="shared" si="6"/>
        <v>400</v>
      </c>
      <c r="Z11" s="75">
        <f t="shared" si="7"/>
        <v>270</v>
      </c>
      <c r="AA11" s="76">
        <f>'ĐẤT PNN'!U11</f>
        <v>1</v>
      </c>
      <c r="AB11" s="79">
        <f t="shared" si="18"/>
        <v>180</v>
      </c>
      <c r="AC11" s="79">
        <f t="shared" si="19"/>
        <v>170</v>
      </c>
      <c r="AD11" s="79">
        <f t="shared" si="20"/>
        <v>160</v>
      </c>
      <c r="AE11" s="79">
        <f t="shared" si="21"/>
        <v>150</v>
      </c>
      <c r="AF11" s="75">
        <f t="shared" si="9"/>
        <v>600</v>
      </c>
      <c r="AG11" s="75">
        <f t="shared" si="10"/>
        <v>430</v>
      </c>
      <c r="AH11" s="75">
        <f t="shared" si="11"/>
        <v>350</v>
      </c>
      <c r="AI11" s="75">
        <f t="shared" si="12"/>
        <v>270</v>
      </c>
      <c r="AJ11" s="78">
        <f>'ĐẤT PNN'!I11-'ĐẤT NN'!P11</f>
        <v>1300</v>
      </c>
    </row>
    <row r="12" spans="1:36" s="17" customFormat="1" ht="63" customHeight="1" x14ac:dyDescent="0.25">
      <c r="A12" s="74">
        <f t="shared" si="13"/>
        <v>7</v>
      </c>
      <c r="B12" s="74" t="str">
        <f>'ĐẤT PNN'!B12</f>
        <v>VT4*0,8</v>
      </c>
      <c r="C12" s="74" t="str">
        <f t="shared" si="0"/>
        <v>LT1NT1_D11</v>
      </c>
      <c r="D12" s="74" t="s">
        <v>89</v>
      </c>
      <c r="E12" s="74" t="s">
        <v>48</v>
      </c>
      <c r="F12" s="74" t="s">
        <v>90</v>
      </c>
      <c r="G12" s="74" t="s">
        <v>84</v>
      </c>
      <c r="H12" s="74" t="str">
        <f t="shared" si="1"/>
        <v>Xã Phước TháiCác đường nhóm IVị trí 1220</v>
      </c>
      <c r="I12" s="74"/>
      <c r="J12" s="74"/>
      <c r="K12" s="108" t="str">
        <f>'ĐẤT PNN'!D12</f>
        <v>Các tuyến đường giao thông không đấu nối trực tiếp và thông ra Quốc lộ 51 đoạn từ Giáp ranh xã Long Phước đến Cầu Thái Thiện có hiện trạng là đường nhựa, bê tông xi măng:
- Có bề rộng từ ≥3m đến &lt;5m, cách đường giao thông &gt;1.000m.
- Có bề rộng &lt;3m, cách đường giao thông &gt;200m.</v>
      </c>
      <c r="L12" s="108"/>
      <c r="M12" s="108"/>
      <c r="N12" s="90">
        <f t="shared" si="2"/>
        <v>150</v>
      </c>
      <c r="O12" s="90">
        <f t="shared" si="3"/>
        <v>150</v>
      </c>
      <c r="P12" s="90">
        <v>270</v>
      </c>
      <c r="Q12" s="90">
        <v>270</v>
      </c>
      <c r="R12" s="91">
        <f>VLOOKUP(C12,'[1]1. MA DO'!$E$5:$AJ$1933,32,0)</f>
        <v>1.1599999999999999</v>
      </c>
      <c r="S12" s="79">
        <f t="shared" si="14"/>
        <v>220</v>
      </c>
      <c r="T12" s="79">
        <f t="shared" si="15"/>
        <v>200</v>
      </c>
      <c r="U12" s="79">
        <f t="shared" si="16"/>
        <v>180</v>
      </c>
      <c r="V12" s="79">
        <f t="shared" si="17"/>
        <v>150</v>
      </c>
      <c r="W12" s="75">
        <f t="shared" si="4"/>
        <v>730</v>
      </c>
      <c r="X12" s="75">
        <f t="shared" si="5"/>
        <v>500</v>
      </c>
      <c r="Y12" s="75">
        <f t="shared" si="6"/>
        <v>400</v>
      </c>
      <c r="Z12" s="75">
        <f t="shared" si="7"/>
        <v>270</v>
      </c>
      <c r="AA12" s="76">
        <f>'ĐẤT PNN'!U12</f>
        <v>1</v>
      </c>
      <c r="AB12" s="79">
        <f t="shared" si="18"/>
        <v>180</v>
      </c>
      <c r="AC12" s="79">
        <f t="shared" si="19"/>
        <v>170</v>
      </c>
      <c r="AD12" s="79">
        <f t="shared" si="20"/>
        <v>160</v>
      </c>
      <c r="AE12" s="79">
        <f t="shared" si="21"/>
        <v>150</v>
      </c>
      <c r="AF12" s="75">
        <f t="shared" si="9"/>
        <v>600</v>
      </c>
      <c r="AG12" s="75">
        <f t="shared" si="10"/>
        <v>430</v>
      </c>
      <c r="AH12" s="75">
        <f t="shared" si="11"/>
        <v>350</v>
      </c>
      <c r="AI12" s="75">
        <f t="shared" si="12"/>
        <v>270</v>
      </c>
      <c r="AJ12" s="78">
        <f>'ĐẤT PNN'!I12-'ĐẤT NN'!P12</f>
        <v>1030</v>
      </c>
    </row>
    <row r="13" spans="1:36" s="17" customFormat="1" ht="63" x14ac:dyDescent="0.25">
      <c r="A13" s="74">
        <f t="shared" si="13"/>
        <v>8</v>
      </c>
      <c r="B13" s="74" t="str">
        <f>'ĐẤT PNN'!B13</f>
        <v>LT1NT1_D12</v>
      </c>
      <c r="C13" s="74" t="str">
        <f>$B$13</f>
        <v>LT1NT1_D12</v>
      </c>
      <c r="D13" s="74" t="s">
        <v>82</v>
      </c>
      <c r="E13" s="74" t="s">
        <v>48</v>
      </c>
      <c r="F13" s="74" t="s">
        <v>83</v>
      </c>
      <c r="G13" s="74" t="s">
        <v>84</v>
      </c>
      <c r="H13" s="74" t="str">
        <f t="shared" si="1"/>
        <v>Xã Phước TháiCác đường nhóm IVị trí 1220</v>
      </c>
      <c r="I13" s="88" t="s">
        <v>73</v>
      </c>
      <c r="J13" s="88" t="s">
        <v>74</v>
      </c>
      <c r="K13" s="89" t="str">
        <f>'ĐẤT PNN'!D13</f>
        <v>Quốc lộ 51</v>
      </c>
      <c r="L13" s="89" t="str">
        <f>'ĐẤT PNN'!E13</f>
        <v>Cầu Thái Thiện</v>
      </c>
      <c r="M13" s="89" t="str">
        <f>'ĐẤT PNN'!F13</f>
        <v>Giáp ranh thành phố Hồ Chí Minh</v>
      </c>
      <c r="N13" s="90">
        <f>S13</f>
        <v>220</v>
      </c>
      <c r="O13" s="90">
        <f>AB13</f>
        <v>180</v>
      </c>
      <c r="P13" s="90">
        <v>730</v>
      </c>
      <c r="Q13" s="90">
        <v>600</v>
      </c>
      <c r="R13" s="91">
        <f>VLOOKUP(C13,'[1]1. MA DO'!$E$5:$AJ$1933,32,0)</f>
        <v>1.1599999999999999</v>
      </c>
      <c r="S13" s="36">
        <v>220</v>
      </c>
      <c r="T13" s="36">
        <v>200</v>
      </c>
      <c r="U13" s="36">
        <v>180</v>
      </c>
      <c r="V13" s="36">
        <v>150</v>
      </c>
      <c r="W13" s="75">
        <f t="shared" si="4"/>
        <v>730</v>
      </c>
      <c r="X13" s="75">
        <f t="shared" si="5"/>
        <v>500</v>
      </c>
      <c r="Y13" s="75">
        <f t="shared" si="6"/>
        <v>400</v>
      </c>
      <c r="Z13" s="75">
        <f t="shared" si="7"/>
        <v>270</v>
      </c>
      <c r="AA13" s="76">
        <f>'ĐẤT PNN'!U13</f>
        <v>1</v>
      </c>
      <c r="AB13" s="77">
        <v>180</v>
      </c>
      <c r="AC13" s="77">
        <v>170</v>
      </c>
      <c r="AD13" s="77">
        <v>160</v>
      </c>
      <c r="AE13" s="77">
        <v>150</v>
      </c>
      <c r="AF13" s="75">
        <f t="shared" si="9"/>
        <v>600</v>
      </c>
      <c r="AG13" s="75">
        <f t="shared" si="10"/>
        <v>430</v>
      </c>
      <c r="AH13" s="75">
        <f t="shared" si="11"/>
        <v>350</v>
      </c>
      <c r="AI13" s="75">
        <f t="shared" si="12"/>
        <v>270</v>
      </c>
      <c r="AJ13" s="78">
        <f>'ĐẤT PNN'!I13-'ĐẤT NN'!P13</f>
        <v>6070</v>
      </c>
    </row>
    <row r="14" spans="1:36" s="17" customFormat="1" ht="94.5" customHeight="1" x14ac:dyDescent="0.25">
      <c r="A14" s="74">
        <f t="shared" si="13"/>
        <v>9</v>
      </c>
      <c r="B14" s="74" t="str">
        <f>'ĐẤT PNN'!B14</f>
        <v>VT2</v>
      </c>
      <c r="C14" s="74" t="str">
        <f t="shared" ref="C14:C19" si="22">$B$13</f>
        <v>LT1NT1_D12</v>
      </c>
      <c r="D14" s="74" t="s">
        <v>85</v>
      </c>
      <c r="E14" s="74" t="s">
        <v>48</v>
      </c>
      <c r="F14" s="74" t="s">
        <v>86</v>
      </c>
      <c r="G14" s="74" t="s">
        <v>84</v>
      </c>
      <c r="H14" s="74" t="str">
        <f t="shared" si="1"/>
        <v>Xã Phước TháiCác đường nhóm IVị trí 1220</v>
      </c>
      <c r="I14" s="74"/>
      <c r="J14" s="74"/>
      <c r="K14" s="108" t="str">
        <f>'ĐẤT PNN'!D14</f>
        <v>Các tuyến đường giao thông đấu nối trực tiếp ra Quốc lộ 51 đoạn từ Cầu Thái Thiện đến Giáp ranh thành phố Hồ Chí Minh có hiện trạng là đường nhựa, bê tông xi măng:
- Có bề rộng ≥5m, cách đường giao thông ≤1.000m.
- Có bề rộng từ ≥3m đến &lt;5m, cách đường giao thông ≤500m.</v>
      </c>
      <c r="L14" s="108"/>
      <c r="M14" s="108"/>
      <c r="N14" s="90">
        <f t="shared" ref="N14:N19" si="23">IF(B14="VT2",T14,IF(B14="VT3",U14,IF(B14="VT2*0,8",T14,IF(B14="VT3*0,8",U14,V14))))</f>
        <v>200</v>
      </c>
      <c r="O14" s="90">
        <f t="shared" ref="O14:O19" si="24">IF(B14="VT2",AC14,IF(B14="VT3",AD14,IF(B14="VT2*0,8",AC14,IF(B14="VT3*0,8",AD14,AE14))))</f>
        <v>170</v>
      </c>
      <c r="P14" s="90">
        <v>500</v>
      </c>
      <c r="Q14" s="90">
        <v>430</v>
      </c>
      <c r="R14" s="91">
        <f>VLOOKUP(C14,'[1]1. MA DO'!$E$5:$AJ$1933,32,0)</f>
        <v>1.1599999999999999</v>
      </c>
      <c r="S14" s="79">
        <f t="shared" ref="S14:S19" si="25">S13</f>
        <v>220</v>
      </c>
      <c r="T14" s="79">
        <f t="shared" ref="T14:T19" si="26">T13</f>
        <v>200</v>
      </c>
      <c r="U14" s="79">
        <f t="shared" ref="U14:U19" si="27">U13</f>
        <v>180</v>
      </c>
      <c r="V14" s="79">
        <f t="shared" ref="V14:V19" si="28">V13</f>
        <v>150</v>
      </c>
      <c r="W14" s="75">
        <f t="shared" si="4"/>
        <v>730</v>
      </c>
      <c r="X14" s="75">
        <f t="shared" si="5"/>
        <v>500</v>
      </c>
      <c r="Y14" s="75">
        <f t="shared" si="6"/>
        <v>400</v>
      </c>
      <c r="Z14" s="75">
        <f t="shared" si="7"/>
        <v>270</v>
      </c>
      <c r="AA14" s="76">
        <f>'ĐẤT PNN'!U14</f>
        <v>1</v>
      </c>
      <c r="AB14" s="79">
        <f t="shared" ref="AB14:AB19" si="29">AB13</f>
        <v>180</v>
      </c>
      <c r="AC14" s="79">
        <f t="shared" ref="AC14:AC19" si="30">AC13</f>
        <v>170</v>
      </c>
      <c r="AD14" s="79">
        <f t="shared" ref="AD14:AD19" si="31">AD13</f>
        <v>160</v>
      </c>
      <c r="AE14" s="79">
        <f t="shared" ref="AE14:AE19" si="32">AE13</f>
        <v>150</v>
      </c>
      <c r="AF14" s="75">
        <f t="shared" si="9"/>
        <v>600</v>
      </c>
      <c r="AG14" s="75">
        <f t="shared" si="10"/>
        <v>430</v>
      </c>
      <c r="AH14" s="75">
        <f t="shared" si="11"/>
        <v>350</v>
      </c>
      <c r="AI14" s="75">
        <f t="shared" si="12"/>
        <v>270</v>
      </c>
      <c r="AJ14" s="78">
        <f>'ĐẤT PNN'!I14-'ĐẤT NN'!P14</f>
        <v>2400</v>
      </c>
    </row>
    <row r="15" spans="1:36" s="17" customFormat="1" ht="110.25" customHeight="1" x14ac:dyDescent="0.25">
      <c r="A15" s="74">
        <f t="shared" si="13"/>
        <v>10</v>
      </c>
      <c r="B15" s="74" t="str">
        <f>'ĐẤT PNN'!B15</f>
        <v>VT3</v>
      </c>
      <c r="C15" s="74" t="str">
        <f t="shared" si="22"/>
        <v>LT1NT1_D12</v>
      </c>
      <c r="D15" s="74" t="s">
        <v>87</v>
      </c>
      <c r="E15" s="74" t="s">
        <v>48</v>
      </c>
      <c r="F15" s="74" t="s">
        <v>88</v>
      </c>
      <c r="G15" s="74" t="s">
        <v>84</v>
      </c>
      <c r="H15" s="74" t="str">
        <f t="shared" si="1"/>
        <v>Xã Phước TháiCác đường nhóm IVị trí 1220</v>
      </c>
      <c r="I15" s="74"/>
      <c r="J15" s="74"/>
      <c r="K15" s="108" t="str">
        <f>'ĐẤT PNN'!D15</f>
        <v>Các tuyến đường giao thông đấu nối trực tiếp ra Quốc lộ 51 đoạn từ Cầu Thái Thiện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15" s="108"/>
      <c r="M15" s="108"/>
      <c r="N15" s="90">
        <f t="shared" si="23"/>
        <v>180</v>
      </c>
      <c r="O15" s="90">
        <f t="shared" si="24"/>
        <v>160</v>
      </c>
      <c r="P15" s="90">
        <v>400</v>
      </c>
      <c r="Q15" s="90">
        <v>350</v>
      </c>
      <c r="R15" s="91">
        <f>VLOOKUP(C15,'[1]1. MA DO'!$E$5:$AJ$1933,32,0)</f>
        <v>1.1599999999999999</v>
      </c>
      <c r="S15" s="79">
        <f t="shared" si="25"/>
        <v>220</v>
      </c>
      <c r="T15" s="79">
        <f t="shared" si="26"/>
        <v>200</v>
      </c>
      <c r="U15" s="79">
        <f t="shared" si="27"/>
        <v>180</v>
      </c>
      <c r="V15" s="79">
        <f t="shared" si="28"/>
        <v>150</v>
      </c>
      <c r="W15" s="75">
        <f t="shared" si="4"/>
        <v>730</v>
      </c>
      <c r="X15" s="75">
        <f t="shared" si="5"/>
        <v>500</v>
      </c>
      <c r="Y15" s="75">
        <f t="shared" si="6"/>
        <v>400</v>
      </c>
      <c r="Z15" s="75">
        <f t="shared" si="7"/>
        <v>270</v>
      </c>
      <c r="AA15" s="76">
        <f>'ĐẤT PNN'!U15</f>
        <v>1</v>
      </c>
      <c r="AB15" s="79">
        <f t="shared" si="29"/>
        <v>180</v>
      </c>
      <c r="AC15" s="79">
        <f t="shared" si="30"/>
        <v>170</v>
      </c>
      <c r="AD15" s="79">
        <f t="shared" si="31"/>
        <v>160</v>
      </c>
      <c r="AE15" s="79">
        <f t="shared" si="32"/>
        <v>150</v>
      </c>
      <c r="AF15" s="75">
        <f t="shared" si="9"/>
        <v>600</v>
      </c>
      <c r="AG15" s="75">
        <f t="shared" si="10"/>
        <v>430</v>
      </c>
      <c r="AH15" s="75">
        <f t="shared" si="11"/>
        <v>350</v>
      </c>
      <c r="AI15" s="75">
        <f t="shared" si="12"/>
        <v>270</v>
      </c>
      <c r="AJ15" s="78">
        <f>'ĐẤT PNN'!I15-'ĐẤT NN'!P15</f>
        <v>1500</v>
      </c>
    </row>
    <row r="16" spans="1:36" s="17" customFormat="1" ht="63" customHeight="1" x14ac:dyDescent="0.25">
      <c r="A16" s="74">
        <f t="shared" si="13"/>
        <v>11</v>
      </c>
      <c r="B16" s="74" t="str">
        <f>'ĐẤT PNN'!B16</f>
        <v>VT4</v>
      </c>
      <c r="C16" s="74" t="str">
        <f t="shared" si="22"/>
        <v>LT1NT1_D12</v>
      </c>
      <c r="D16" s="74" t="s">
        <v>89</v>
      </c>
      <c r="E16" s="74" t="s">
        <v>48</v>
      </c>
      <c r="F16" s="74" t="s">
        <v>90</v>
      </c>
      <c r="G16" s="74" t="s">
        <v>84</v>
      </c>
      <c r="H16" s="74" t="str">
        <f t="shared" si="1"/>
        <v>Xã Phước TháiCác đường nhóm IVị trí 1220</v>
      </c>
      <c r="I16" s="74"/>
      <c r="J16" s="74"/>
      <c r="K16" s="108" t="str">
        <f>'ĐẤT PNN'!D16</f>
        <v>Các tuyến đường giao thông đấu nối trực tiếp ra Quốc lộ 51 đoạn từ Cầu Thái Thiện đến Giáp ranh thành phố Hồ Chí Minh có hiện trạng là đường nhựa, bê tông xi măng:
- Có bề rộng từ ≥3m đến &lt;5m, cách đường giao thông &gt;1.000m.
- Có bề rộng &lt;3m, cách đường giao thông &gt;200m.</v>
      </c>
      <c r="L16" s="108"/>
      <c r="M16" s="108"/>
      <c r="N16" s="90">
        <f t="shared" si="23"/>
        <v>150</v>
      </c>
      <c r="O16" s="90">
        <f t="shared" si="24"/>
        <v>150</v>
      </c>
      <c r="P16" s="90">
        <v>270</v>
      </c>
      <c r="Q16" s="90">
        <v>270</v>
      </c>
      <c r="R16" s="91">
        <f>VLOOKUP(C16,'[1]1. MA DO'!$E$5:$AJ$1933,32,0)</f>
        <v>1.1599999999999999</v>
      </c>
      <c r="S16" s="79">
        <f t="shared" si="25"/>
        <v>220</v>
      </c>
      <c r="T16" s="79">
        <f t="shared" si="26"/>
        <v>200</v>
      </c>
      <c r="U16" s="79">
        <f t="shared" si="27"/>
        <v>180</v>
      </c>
      <c r="V16" s="79">
        <f t="shared" si="28"/>
        <v>150</v>
      </c>
      <c r="W16" s="75">
        <f t="shared" si="4"/>
        <v>730</v>
      </c>
      <c r="X16" s="75">
        <f t="shared" si="5"/>
        <v>500</v>
      </c>
      <c r="Y16" s="75">
        <f t="shared" si="6"/>
        <v>400</v>
      </c>
      <c r="Z16" s="75">
        <f t="shared" si="7"/>
        <v>270</v>
      </c>
      <c r="AA16" s="76">
        <f>'ĐẤT PNN'!U16</f>
        <v>1</v>
      </c>
      <c r="AB16" s="79">
        <f t="shared" si="29"/>
        <v>180</v>
      </c>
      <c r="AC16" s="79">
        <f t="shared" si="30"/>
        <v>170</v>
      </c>
      <c r="AD16" s="79">
        <f t="shared" si="31"/>
        <v>160</v>
      </c>
      <c r="AE16" s="79">
        <f t="shared" si="32"/>
        <v>150</v>
      </c>
      <c r="AF16" s="75">
        <f t="shared" si="9"/>
        <v>600</v>
      </c>
      <c r="AG16" s="75">
        <f t="shared" si="10"/>
        <v>430</v>
      </c>
      <c r="AH16" s="75">
        <f t="shared" si="11"/>
        <v>350</v>
      </c>
      <c r="AI16" s="75">
        <f t="shared" si="12"/>
        <v>270</v>
      </c>
      <c r="AJ16" s="78">
        <f>'ĐẤT PNN'!I16-'ĐẤT NN'!P16</f>
        <v>1130</v>
      </c>
    </row>
    <row r="17" spans="1:36" s="17" customFormat="1" ht="94.5" customHeight="1" x14ac:dyDescent="0.25">
      <c r="A17" s="74">
        <f t="shared" si="13"/>
        <v>12</v>
      </c>
      <c r="B17" s="74" t="str">
        <f>'ĐẤT PNN'!B17</f>
        <v>VT2*0,8</v>
      </c>
      <c r="C17" s="74" t="str">
        <f t="shared" si="22"/>
        <v>LT1NT1_D12</v>
      </c>
      <c r="D17" s="74" t="s">
        <v>85</v>
      </c>
      <c r="E17" s="74" t="s">
        <v>48</v>
      </c>
      <c r="F17" s="74" t="s">
        <v>86</v>
      </c>
      <c r="G17" s="74" t="s">
        <v>84</v>
      </c>
      <c r="H17" s="74" t="str">
        <f t="shared" si="1"/>
        <v>Xã Phước TháiCác đường nhóm IVị trí 1220</v>
      </c>
      <c r="I17" s="74"/>
      <c r="J17" s="74"/>
      <c r="K17" s="108" t="str">
        <f>'ĐẤT PNN'!D17</f>
        <v>Các tuyến đường giao thông không đấu nối trực tiếp và thông ra Quốc lộ 51 đoạn từ Cầu Thái Thiện đến Giáp ranh thành phố Hồ Chí Minh có hiện trạng là đường nhựa, bê tông xi măng:
- Có bề rộng ≥5m, cách đường giao thông ≤1.000m.
- Có bề rộng từ ≥3m đến &lt;5m, cách đường giao thông ≤500m.</v>
      </c>
      <c r="L17" s="108"/>
      <c r="M17" s="108"/>
      <c r="N17" s="90">
        <f t="shared" si="23"/>
        <v>200</v>
      </c>
      <c r="O17" s="90">
        <f t="shared" si="24"/>
        <v>170</v>
      </c>
      <c r="P17" s="90">
        <v>500</v>
      </c>
      <c r="Q17" s="90">
        <v>430</v>
      </c>
      <c r="R17" s="91">
        <f>VLOOKUP(C17,'[1]1. MA DO'!$E$5:$AJ$1933,32,0)</f>
        <v>1.1599999999999999</v>
      </c>
      <c r="S17" s="79">
        <f t="shared" si="25"/>
        <v>220</v>
      </c>
      <c r="T17" s="79">
        <f t="shared" si="26"/>
        <v>200</v>
      </c>
      <c r="U17" s="79">
        <f t="shared" si="27"/>
        <v>180</v>
      </c>
      <c r="V17" s="79">
        <f t="shared" si="28"/>
        <v>150</v>
      </c>
      <c r="W17" s="75">
        <f t="shared" si="4"/>
        <v>730</v>
      </c>
      <c r="X17" s="75">
        <f t="shared" si="5"/>
        <v>500</v>
      </c>
      <c r="Y17" s="75">
        <f t="shared" si="6"/>
        <v>400</v>
      </c>
      <c r="Z17" s="75">
        <f t="shared" si="7"/>
        <v>270</v>
      </c>
      <c r="AA17" s="76">
        <f>'ĐẤT PNN'!U17</f>
        <v>1</v>
      </c>
      <c r="AB17" s="79">
        <f t="shared" si="29"/>
        <v>180</v>
      </c>
      <c r="AC17" s="79">
        <f t="shared" si="30"/>
        <v>170</v>
      </c>
      <c r="AD17" s="79">
        <f t="shared" si="31"/>
        <v>160</v>
      </c>
      <c r="AE17" s="79">
        <f t="shared" si="32"/>
        <v>150</v>
      </c>
      <c r="AF17" s="75">
        <f t="shared" si="9"/>
        <v>600</v>
      </c>
      <c r="AG17" s="75">
        <f t="shared" si="10"/>
        <v>430</v>
      </c>
      <c r="AH17" s="75">
        <f t="shared" si="11"/>
        <v>350</v>
      </c>
      <c r="AI17" s="75">
        <f t="shared" si="12"/>
        <v>270</v>
      </c>
      <c r="AJ17" s="78">
        <f>'ĐẤT PNN'!I17-'ĐẤT NN'!P17</f>
        <v>2100</v>
      </c>
    </row>
    <row r="18" spans="1:36" s="17" customFormat="1" ht="94.5" customHeight="1" x14ac:dyDescent="0.25">
      <c r="A18" s="74">
        <f t="shared" si="13"/>
        <v>13</v>
      </c>
      <c r="B18" s="74" t="str">
        <f>'ĐẤT PNN'!B18</f>
        <v>VT3*0,8</v>
      </c>
      <c r="C18" s="74" t="str">
        <f t="shared" si="22"/>
        <v>LT1NT1_D12</v>
      </c>
      <c r="D18" s="74" t="s">
        <v>87</v>
      </c>
      <c r="E18" s="74" t="s">
        <v>48</v>
      </c>
      <c r="F18" s="74" t="s">
        <v>88</v>
      </c>
      <c r="G18" s="74" t="s">
        <v>84</v>
      </c>
      <c r="H18" s="74" t="str">
        <f t="shared" si="1"/>
        <v>Xã Phước TháiCác đường nhóm IVị trí 1220</v>
      </c>
      <c r="I18" s="74"/>
      <c r="J18" s="74"/>
      <c r="K18" s="108" t="str">
        <f>'ĐẤT PNN'!D18</f>
        <v>Các tuyến đường giao thông không đấu nối trực tiếp và thông ra Quốc lộ 51 đoạn từ Cầu Thái Thiện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18" s="108"/>
      <c r="M18" s="108"/>
      <c r="N18" s="90">
        <f t="shared" si="23"/>
        <v>180</v>
      </c>
      <c r="O18" s="90">
        <f t="shared" si="24"/>
        <v>160</v>
      </c>
      <c r="P18" s="90">
        <v>400</v>
      </c>
      <c r="Q18" s="90">
        <v>350</v>
      </c>
      <c r="R18" s="91">
        <f>VLOOKUP(C18,'[1]1. MA DO'!$E$5:$AJ$1933,32,0)</f>
        <v>1.1599999999999999</v>
      </c>
      <c r="S18" s="79">
        <f t="shared" si="25"/>
        <v>220</v>
      </c>
      <c r="T18" s="79">
        <f t="shared" si="26"/>
        <v>200</v>
      </c>
      <c r="U18" s="79">
        <f t="shared" si="27"/>
        <v>180</v>
      </c>
      <c r="V18" s="79">
        <f t="shared" si="28"/>
        <v>150</v>
      </c>
      <c r="W18" s="75">
        <f t="shared" si="4"/>
        <v>730</v>
      </c>
      <c r="X18" s="75">
        <f t="shared" si="5"/>
        <v>500</v>
      </c>
      <c r="Y18" s="75">
        <f t="shared" si="6"/>
        <v>400</v>
      </c>
      <c r="Z18" s="75">
        <f t="shared" si="7"/>
        <v>270</v>
      </c>
      <c r="AA18" s="76">
        <f>'ĐẤT PNN'!U18</f>
        <v>1</v>
      </c>
      <c r="AB18" s="79">
        <f t="shared" si="29"/>
        <v>180</v>
      </c>
      <c r="AC18" s="79">
        <f t="shared" si="30"/>
        <v>170</v>
      </c>
      <c r="AD18" s="79">
        <f t="shared" si="31"/>
        <v>160</v>
      </c>
      <c r="AE18" s="79">
        <f t="shared" si="32"/>
        <v>150</v>
      </c>
      <c r="AF18" s="75">
        <f t="shared" si="9"/>
        <v>600</v>
      </c>
      <c r="AG18" s="75">
        <f t="shared" si="10"/>
        <v>430</v>
      </c>
      <c r="AH18" s="75">
        <f t="shared" si="11"/>
        <v>350</v>
      </c>
      <c r="AI18" s="75">
        <f t="shared" si="12"/>
        <v>270</v>
      </c>
      <c r="AJ18" s="78">
        <f>'ĐẤT PNN'!I18-'ĐẤT NN'!P18</f>
        <v>1300</v>
      </c>
    </row>
    <row r="19" spans="1:36" s="17" customFormat="1" ht="63" customHeight="1" x14ac:dyDescent="0.25">
      <c r="A19" s="74">
        <f t="shared" si="13"/>
        <v>14</v>
      </c>
      <c r="B19" s="74" t="str">
        <f>'ĐẤT PNN'!B19</f>
        <v>VT4*0,8</v>
      </c>
      <c r="C19" s="74" t="str">
        <f t="shared" si="22"/>
        <v>LT1NT1_D12</v>
      </c>
      <c r="D19" s="74" t="s">
        <v>89</v>
      </c>
      <c r="E19" s="74" t="s">
        <v>48</v>
      </c>
      <c r="F19" s="74" t="s">
        <v>90</v>
      </c>
      <c r="G19" s="74" t="s">
        <v>84</v>
      </c>
      <c r="H19" s="74" t="str">
        <f t="shared" si="1"/>
        <v>Xã Phước TháiCác đường nhóm IVị trí 1220</v>
      </c>
      <c r="I19" s="74"/>
      <c r="J19" s="74"/>
      <c r="K19" s="108" t="str">
        <f>'ĐẤT PNN'!D19</f>
        <v>Các tuyến đường giao thông không đấu nối trực tiếp và thông ra Quốc lộ 51 đoạn từ Cầu Thái Thiện đến Giáp ranh thành phố Hồ Chí Minh có hiện trạng là đường nhựa, bê tông xi măng:
- Có bề rộng từ ≥3m đến &lt;5m, cách đường giao thông &gt;1.000m.
- Có bề rộng &lt;3m, cách đường giao thông &gt;200m.</v>
      </c>
      <c r="L19" s="108"/>
      <c r="M19" s="108"/>
      <c r="N19" s="90">
        <f t="shared" si="23"/>
        <v>150</v>
      </c>
      <c r="O19" s="90">
        <f t="shared" si="24"/>
        <v>150</v>
      </c>
      <c r="P19" s="90">
        <v>270</v>
      </c>
      <c r="Q19" s="90">
        <v>270</v>
      </c>
      <c r="R19" s="91">
        <f>VLOOKUP(C19,'[1]1. MA DO'!$E$5:$AJ$1933,32,0)</f>
        <v>1.1599999999999999</v>
      </c>
      <c r="S19" s="79">
        <f t="shared" si="25"/>
        <v>220</v>
      </c>
      <c r="T19" s="79">
        <f t="shared" si="26"/>
        <v>200</v>
      </c>
      <c r="U19" s="79">
        <f t="shared" si="27"/>
        <v>180</v>
      </c>
      <c r="V19" s="79">
        <f t="shared" si="28"/>
        <v>150</v>
      </c>
      <c r="W19" s="75">
        <f t="shared" si="4"/>
        <v>730</v>
      </c>
      <c r="X19" s="75">
        <f t="shared" si="5"/>
        <v>500</v>
      </c>
      <c r="Y19" s="75">
        <f t="shared" si="6"/>
        <v>400</v>
      </c>
      <c r="Z19" s="75">
        <f t="shared" si="7"/>
        <v>270</v>
      </c>
      <c r="AA19" s="76">
        <f>'ĐẤT PNN'!U19</f>
        <v>1</v>
      </c>
      <c r="AB19" s="79">
        <f t="shared" si="29"/>
        <v>180</v>
      </c>
      <c r="AC19" s="79">
        <f t="shared" si="30"/>
        <v>170</v>
      </c>
      <c r="AD19" s="79">
        <f t="shared" si="31"/>
        <v>160</v>
      </c>
      <c r="AE19" s="79">
        <f t="shared" si="32"/>
        <v>150</v>
      </c>
      <c r="AF19" s="75">
        <f t="shared" si="9"/>
        <v>600</v>
      </c>
      <c r="AG19" s="75">
        <f t="shared" si="10"/>
        <v>430</v>
      </c>
      <c r="AH19" s="75">
        <f t="shared" si="11"/>
        <v>350</v>
      </c>
      <c r="AI19" s="75">
        <f t="shared" si="12"/>
        <v>270</v>
      </c>
      <c r="AJ19" s="78">
        <f>'ĐẤT PNN'!I19-'ĐẤT NN'!P19</f>
        <v>1030</v>
      </c>
    </row>
    <row r="20" spans="1:36" s="17" customFormat="1" ht="63" x14ac:dyDescent="0.25">
      <c r="A20" s="74">
        <f t="shared" si="13"/>
        <v>15</v>
      </c>
      <c r="B20" s="74" t="str">
        <f>'ĐẤT PNN'!B20</f>
        <v>LT13NT2_D1</v>
      </c>
      <c r="C20" s="74" t="str">
        <f>$B$20</f>
        <v>LT13NT2_D1</v>
      </c>
      <c r="D20" s="74" t="s">
        <v>82</v>
      </c>
      <c r="E20" s="74" t="s">
        <v>48</v>
      </c>
      <c r="F20" s="74" t="s">
        <v>91</v>
      </c>
      <c r="G20" s="74" t="s">
        <v>92</v>
      </c>
      <c r="H20" s="74" t="str">
        <f>E20&amp;G20&amp;D$6&amp;$N$20</f>
        <v>Xã Phước TháiCác đường nhóm IIVị trí 1210</v>
      </c>
      <c r="I20" s="88" t="s">
        <v>76</v>
      </c>
      <c r="J20" s="88" t="s">
        <v>75</v>
      </c>
      <c r="K20" s="89" t="str">
        <f>'ĐẤT PNN'!D20</f>
        <v>Đường vào UBND xã Tân Hiệp cũ</v>
      </c>
      <c r="L20" s="89" t="str">
        <f>'ĐẤT PNN'!E20</f>
        <v>Quốc lộ 51</v>
      </c>
      <c r="M20" s="89" t="str">
        <f>'ĐẤT PNN'!F20</f>
        <v>Cầu Suối 1</v>
      </c>
      <c r="N20" s="90">
        <f>S20</f>
        <v>210</v>
      </c>
      <c r="O20" s="90">
        <f>AB20</f>
        <v>170</v>
      </c>
      <c r="P20" s="90">
        <v>700</v>
      </c>
      <c r="Q20" s="90">
        <v>570</v>
      </c>
      <c r="R20" s="91">
        <f>VLOOKUP(C20,'[1]1. MA DO'!$E$5:$AJ$1933,32,0)</f>
        <v>1.1499999999999999</v>
      </c>
      <c r="S20" s="36">
        <v>210</v>
      </c>
      <c r="T20" s="36">
        <v>190</v>
      </c>
      <c r="U20" s="36">
        <v>170</v>
      </c>
      <c r="V20" s="36">
        <v>140</v>
      </c>
      <c r="W20" s="75">
        <f t="shared" si="4"/>
        <v>700</v>
      </c>
      <c r="X20" s="75">
        <f t="shared" si="5"/>
        <v>480</v>
      </c>
      <c r="Y20" s="75">
        <f t="shared" si="6"/>
        <v>370</v>
      </c>
      <c r="Z20" s="75">
        <f t="shared" si="7"/>
        <v>250</v>
      </c>
      <c r="AA20" s="76">
        <f>'ĐẤT PNN'!U20</f>
        <v>2</v>
      </c>
      <c r="AB20" s="77">
        <v>170</v>
      </c>
      <c r="AC20" s="77">
        <v>160</v>
      </c>
      <c r="AD20" s="77">
        <v>150</v>
      </c>
      <c r="AE20" s="77">
        <v>140</v>
      </c>
      <c r="AF20" s="75">
        <f t="shared" si="9"/>
        <v>570</v>
      </c>
      <c r="AG20" s="75">
        <f t="shared" si="10"/>
        <v>400</v>
      </c>
      <c r="AH20" s="75">
        <f t="shared" si="11"/>
        <v>330</v>
      </c>
      <c r="AI20" s="75">
        <f t="shared" si="12"/>
        <v>250</v>
      </c>
      <c r="AJ20" s="78">
        <f>'ĐẤT PNN'!I20-'ĐẤT NN'!P20</f>
        <v>4100</v>
      </c>
    </row>
    <row r="21" spans="1:36" s="17" customFormat="1" ht="94.5" customHeight="1" x14ac:dyDescent="0.25">
      <c r="A21" s="74">
        <f t="shared" si="13"/>
        <v>16</v>
      </c>
      <c r="B21" s="74" t="str">
        <f>'ĐẤT PNN'!B21</f>
        <v>VT2</v>
      </c>
      <c r="C21" s="74" t="str">
        <f t="shared" ref="C21:C26" si="33">$B$20</f>
        <v>LT13NT2_D1</v>
      </c>
      <c r="D21" s="74" t="s">
        <v>85</v>
      </c>
      <c r="E21" s="74" t="s">
        <v>48</v>
      </c>
      <c r="F21" s="74" t="s">
        <v>93</v>
      </c>
      <c r="G21" s="74" t="s">
        <v>92</v>
      </c>
      <c r="H21" s="74" t="str">
        <f t="shared" ref="H21:H47" si="34">E21&amp;G21&amp;D$6&amp;$N$20</f>
        <v>Xã Phước TháiCác đường nhóm IIVị trí 1210</v>
      </c>
      <c r="I21" s="74"/>
      <c r="J21" s="74"/>
      <c r="K21" s="108" t="str">
        <f>'ĐẤT PNN'!D21</f>
        <v>Các tuyến đường giao thông đấu nối trực tiếp ra Đường vào UBND xã Tân Hiệp cũ đoạn từ Quốc lộ 51 đến Cầu Suối 1 có hiện trạng là đường nhựa, bê tông xi măng:
- Có bề rộng ≥5m, cách đường giao thông ≤1.000m.
- Có bề rộng từ ≥3m đến &lt;5m, cách đường giao thông ≤500m.</v>
      </c>
      <c r="L21" s="108"/>
      <c r="M21" s="108"/>
      <c r="N21" s="90">
        <f t="shared" ref="N21:N26" si="35">IF(B21="VT2",T21,IF(B21="VT3",U21,IF(B21="VT2*0,8",T21,IF(B21="VT3*0,8",U21,V21))))</f>
        <v>190</v>
      </c>
      <c r="O21" s="90">
        <f t="shared" ref="O21:O26" si="36">IF(B21="VT2",AC21,IF(B21="VT3",AD21,IF(B21="VT2*0,8",AC21,IF(B21="VT3*0,8",AD21,AE21))))</f>
        <v>160</v>
      </c>
      <c r="P21" s="90">
        <v>480</v>
      </c>
      <c r="Q21" s="90">
        <v>400</v>
      </c>
      <c r="R21" s="91">
        <f>VLOOKUP(C21,'[1]1. MA DO'!$E$5:$AJ$1933,32,0)</f>
        <v>1.1499999999999999</v>
      </c>
      <c r="S21" s="79">
        <f t="shared" ref="S21:S26" si="37">S20</f>
        <v>210</v>
      </c>
      <c r="T21" s="79">
        <f t="shared" ref="T21:T26" si="38">T20</f>
        <v>190</v>
      </c>
      <c r="U21" s="79">
        <f t="shared" ref="U21:U26" si="39">U20</f>
        <v>170</v>
      </c>
      <c r="V21" s="79">
        <f t="shared" ref="V21:V26" si="40">V20</f>
        <v>140</v>
      </c>
      <c r="W21" s="75">
        <f t="shared" si="4"/>
        <v>700</v>
      </c>
      <c r="X21" s="75">
        <f t="shared" si="5"/>
        <v>480</v>
      </c>
      <c r="Y21" s="75">
        <f t="shared" si="6"/>
        <v>370</v>
      </c>
      <c r="Z21" s="75">
        <f t="shared" si="7"/>
        <v>250</v>
      </c>
      <c r="AA21" s="76">
        <f>'ĐẤT PNN'!U21</f>
        <v>2</v>
      </c>
      <c r="AB21" s="79">
        <f t="shared" ref="AB21:AB26" si="41">AB20</f>
        <v>170</v>
      </c>
      <c r="AC21" s="79">
        <f t="shared" ref="AC21:AC26" si="42">AC20</f>
        <v>160</v>
      </c>
      <c r="AD21" s="79">
        <f t="shared" ref="AD21:AD26" si="43">AD20</f>
        <v>150</v>
      </c>
      <c r="AE21" s="79">
        <f t="shared" ref="AE21:AE26" si="44">AE20</f>
        <v>140</v>
      </c>
      <c r="AF21" s="75">
        <f t="shared" si="9"/>
        <v>570</v>
      </c>
      <c r="AG21" s="75">
        <f t="shared" si="10"/>
        <v>400</v>
      </c>
      <c r="AH21" s="75">
        <f t="shared" si="11"/>
        <v>330</v>
      </c>
      <c r="AI21" s="75">
        <f t="shared" si="12"/>
        <v>250</v>
      </c>
      <c r="AJ21" s="78">
        <f>'ĐẤT PNN'!I21-'ĐẤT NN'!P21</f>
        <v>1920</v>
      </c>
    </row>
    <row r="22" spans="1:36" s="17" customFormat="1" ht="110.25" customHeight="1" x14ac:dyDescent="0.25">
      <c r="A22" s="74">
        <f t="shared" si="13"/>
        <v>17</v>
      </c>
      <c r="B22" s="74" t="str">
        <f>'ĐẤT PNN'!B22</f>
        <v>VT3</v>
      </c>
      <c r="C22" s="74" t="str">
        <f t="shared" si="33"/>
        <v>LT13NT2_D1</v>
      </c>
      <c r="D22" s="74" t="s">
        <v>87</v>
      </c>
      <c r="E22" s="74" t="s">
        <v>48</v>
      </c>
      <c r="F22" s="74" t="s">
        <v>94</v>
      </c>
      <c r="G22" s="74" t="s">
        <v>92</v>
      </c>
      <c r="H22" s="74" t="str">
        <f t="shared" si="34"/>
        <v>Xã Phước TháiCác đường nhóm IIVị trí 1210</v>
      </c>
      <c r="I22" s="74"/>
      <c r="J22" s="74"/>
      <c r="K22" s="108" t="str">
        <f>'ĐẤT PNN'!D22</f>
        <v>Các tuyến đường giao thông đấu nối trực tiếp ra Đường vào UBND xã Tân Hiệp cũ đoạn từ Quốc lộ 51 đến Cầu Suối 1 có hiện trạng là đường nhựa, bê tông xi măng:
- Có bề rộng ≥5m, cách đường giao thông &gt;1.000m.
- Có bề rộng từ ≥3m đến &lt;5m, cách đường giao thông từ &gt;500m đến ≤1.000m.
- Có bề rộng &lt;3m, cách đường giao thông ≤200m.</v>
      </c>
      <c r="L22" s="108"/>
      <c r="M22" s="108"/>
      <c r="N22" s="90">
        <f t="shared" si="35"/>
        <v>170</v>
      </c>
      <c r="O22" s="90">
        <f t="shared" si="36"/>
        <v>150</v>
      </c>
      <c r="P22" s="90">
        <v>370</v>
      </c>
      <c r="Q22" s="90">
        <v>330</v>
      </c>
      <c r="R22" s="91">
        <f>VLOOKUP(C22,'[1]1. MA DO'!$E$5:$AJ$1933,32,0)</f>
        <v>1.1499999999999999</v>
      </c>
      <c r="S22" s="79">
        <f t="shared" si="37"/>
        <v>210</v>
      </c>
      <c r="T22" s="79">
        <f t="shared" si="38"/>
        <v>190</v>
      </c>
      <c r="U22" s="79">
        <f t="shared" si="39"/>
        <v>170</v>
      </c>
      <c r="V22" s="79">
        <f t="shared" si="40"/>
        <v>140</v>
      </c>
      <c r="W22" s="75">
        <f t="shared" si="4"/>
        <v>700</v>
      </c>
      <c r="X22" s="75">
        <f t="shared" si="5"/>
        <v>480</v>
      </c>
      <c r="Y22" s="75">
        <f t="shared" si="6"/>
        <v>370</v>
      </c>
      <c r="Z22" s="75">
        <f t="shared" si="7"/>
        <v>250</v>
      </c>
      <c r="AA22" s="76">
        <f>'ĐẤT PNN'!U22</f>
        <v>2</v>
      </c>
      <c r="AB22" s="79">
        <f t="shared" si="41"/>
        <v>170</v>
      </c>
      <c r="AC22" s="79">
        <f t="shared" si="42"/>
        <v>160</v>
      </c>
      <c r="AD22" s="79">
        <f t="shared" si="43"/>
        <v>150</v>
      </c>
      <c r="AE22" s="79">
        <f t="shared" si="44"/>
        <v>140</v>
      </c>
      <c r="AF22" s="75">
        <f t="shared" si="9"/>
        <v>570</v>
      </c>
      <c r="AG22" s="75">
        <f t="shared" si="10"/>
        <v>400</v>
      </c>
      <c r="AH22" s="75">
        <f t="shared" si="11"/>
        <v>330</v>
      </c>
      <c r="AI22" s="75">
        <f t="shared" si="12"/>
        <v>250</v>
      </c>
      <c r="AJ22" s="78">
        <f>'ĐẤT PNN'!I22-'ĐẤT NN'!P22</f>
        <v>1330</v>
      </c>
    </row>
    <row r="23" spans="1:36" s="17" customFormat="1" ht="63" customHeight="1" x14ac:dyDescent="0.25">
      <c r="A23" s="74">
        <f t="shared" si="13"/>
        <v>18</v>
      </c>
      <c r="B23" s="74" t="str">
        <f>'ĐẤT PNN'!B23</f>
        <v>VT4</v>
      </c>
      <c r="C23" s="74" t="str">
        <f t="shared" si="33"/>
        <v>LT13NT2_D1</v>
      </c>
      <c r="D23" s="74" t="s">
        <v>89</v>
      </c>
      <c r="E23" s="74" t="s">
        <v>48</v>
      </c>
      <c r="F23" s="74" t="s">
        <v>95</v>
      </c>
      <c r="G23" s="74" t="s">
        <v>92</v>
      </c>
      <c r="H23" s="74" t="str">
        <f t="shared" si="34"/>
        <v>Xã Phước TháiCác đường nhóm IIVị trí 1210</v>
      </c>
      <c r="I23" s="74"/>
      <c r="J23" s="74"/>
      <c r="K23" s="108" t="str">
        <f>'ĐẤT PNN'!D23</f>
        <v>Các tuyến đường giao thông đấu nối trực tiếp ra Đường vào UBND xã Tân Hiệp cũ đoạn từ Quốc lộ 51 đến Cầu Suối 1 có hiện trạng là đường nhựa, bê tông xi măng:
- Có bề rộng từ ≥3m đến &lt;5m, cách đường giao thông &gt;1.000m.
- Có bề rộng &lt;3m, cách đường giao thông &gt;200m.</v>
      </c>
      <c r="L23" s="108"/>
      <c r="M23" s="108"/>
      <c r="N23" s="90">
        <f t="shared" si="35"/>
        <v>140</v>
      </c>
      <c r="O23" s="90">
        <f t="shared" si="36"/>
        <v>140</v>
      </c>
      <c r="P23" s="90">
        <v>250</v>
      </c>
      <c r="Q23" s="90">
        <v>250</v>
      </c>
      <c r="R23" s="91">
        <f>VLOOKUP(C23,'[1]1. MA DO'!$E$5:$AJ$1933,32,0)</f>
        <v>1.1499999999999999</v>
      </c>
      <c r="S23" s="79">
        <f t="shared" si="37"/>
        <v>210</v>
      </c>
      <c r="T23" s="79">
        <f t="shared" si="38"/>
        <v>190</v>
      </c>
      <c r="U23" s="79">
        <f t="shared" si="39"/>
        <v>170</v>
      </c>
      <c r="V23" s="79">
        <f t="shared" si="40"/>
        <v>140</v>
      </c>
      <c r="W23" s="75">
        <f t="shared" si="4"/>
        <v>700</v>
      </c>
      <c r="X23" s="75">
        <f t="shared" si="5"/>
        <v>480</v>
      </c>
      <c r="Y23" s="75">
        <f t="shared" si="6"/>
        <v>370</v>
      </c>
      <c r="Z23" s="75">
        <f t="shared" si="7"/>
        <v>250</v>
      </c>
      <c r="AA23" s="76">
        <f>'ĐẤT PNN'!U23</f>
        <v>2</v>
      </c>
      <c r="AB23" s="79">
        <f t="shared" si="41"/>
        <v>170</v>
      </c>
      <c r="AC23" s="79">
        <f t="shared" si="42"/>
        <v>160</v>
      </c>
      <c r="AD23" s="79">
        <f t="shared" si="43"/>
        <v>150</v>
      </c>
      <c r="AE23" s="79">
        <f t="shared" si="44"/>
        <v>140</v>
      </c>
      <c r="AF23" s="75">
        <f t="shared" si="9"/>
        <v>570</v>
      </c>
      <c r="AG23" s="75">
        <f t="shared" si="10"/>
        <v>400</v>
      </c>
      <c r="AH23" s="75">
        <f t="shared" si="11"/>
        <v>330</v>
      </c>
      <c r="AI23" s="75">
        <f t="shared" si="12"/>
        <v>250</v>
      </c>
      <c r="AJ23" s="78">
        <f>'ĐẤT PNN'!I23-'ĐẤT NN'!P23</f>
        <v>1050</v>
      </c>
    </row>
    <row r="24" spans="1:36" s="17" customFormat="1" ht="94.5" customHeight="1" x14ac:dyDescent="0.25">
      <c r="A24" s="74">
        <f t="shared" si="13"/>
        <v>19</v>
      </c>
      <c r="B24" s="74" t="str">
        <f>'ĐẤT PNN'!B24</f>
        <v>VT2*0,8</v>
      </c>
      <c r="C24" s="74" t="str">
        <f t="shared" si="33"/>
        <v>LT13NT2_D1</v>
      </c>
      <c r="D24" s="74" t="s">
        <v>85</v>
      </c>
      <c r="E24" s="74" t="s">
        <v>48</v>
      </c>
      <c r="F24" s="74" t="s">
        <v>93</v>
      </c>
      <c r="G24" s="74" t="s">
        <v>92</v>
      </c>
      <c r="H24" s="74" t="str">
        <f t="shared" si="34"/>
        <v>Xã Phước TháiCác đường nhóm IIVị trí 1210</v>
      </c>
      <c r="I24" s="74"/>
      <c r="J24" s="74"/>
      <c r="K24" s="108" t="str">
        <f>'ĐẤT PNN'!D24</f>
        <v>Các tuyến đường giao thông không đấu nối trực tiếp và thông ra Đường vào UBND xã Tân Hiệp cũ đoạn từ Quốc lộ 51 đến Cầu Suối 1 có hiện trạng là đường nhựa, bê tông xi măng:
- Có bề rộng ≥5m, cách đường giao thông ≤1.000m.
- Có bề rộng từ ≥3m đến &lt;5m, cách đường giao thông ≤500m.</v>
      </c>
      <c r="L24" s="108"/>
      <c r="M24" s="108"/>
      <c r="N24" s="90">
        <f t="shared" si="35"/>
        <v>190</v>
      </c>
      <c r="O24" s="90">
        <f t="shared" si="36"/>
        <v>160</v>
      </c>
      <c r="P24" s="90">
        <v>480</v>
      </c>
      <c r="Q24" s="90">
        <v>400</v>
      </c>
      <c r="R24" s="91">
        <f>VLOOKUP(C24,'[1]1. MA DO'!$E$5:$AJ$1933,32,0)</f>
        <v>1.1499999999999999</v>
      </c>
      <c r="S24" s="79">
        <f t="shared" si="37"/>
        <v>210</v>
      </c>
      <c r="T24" s="79">
        <f t="shared" si="38"/>
        <v>190</v>
      </c>
      <c r="U24" s="79">
        <f t="shared" si="39"/>
        <v>170</v>
      </c>
      <c r="V24" s="79">
        <f t="shared" si="40"/>
        <v>140</v>
      </c>
      <c r="W24" s="75">
        <f t="shared" si="4"/>
        <v>700</v>
      </c>
      <c r="X24" s="75">
        <f t="shared" si="5"/>
        <v>480</v>
      </c>
      <c r="Y24" s="75">
        <f t="shared" si="6"/>
        <v>370</v>
      </c>
      <c r="Z24" s="75">
        <f t="shared" si="7"/>
        <v>250</v>
      </c>
      <c r="AA24" s="76">
        <f>'ĐẤT PNN'!U24</f>
        <v>2</v>
      </c>
      <c r="AB24" s="79">
        <f t="shared" si="41"/>
        <v>170</v>
      </c>
      <c r="AC24" s="79">
        <f t="shared" si="42"/>
        <v>160</v>
      </c>
      <c r="AD24" s="79">
        <f t="shared" si="43"/>
        <v>150</v>
      </c>
      <c r="AE24" s="79">
        <f t="shared" si="44"/>
        <v>140</v>
      </c>
      <c r="AF24" s="75">
        <f t="shared" si="9"/>
        <v>570</v>
      </c>
      <c r="AG24" s="75">
        <f t="shared" si="10"/>
        <v>400</v>
      </c>
      <c r="AH24" s="75">
        <f t="shared" si="11"/>
        <v>330</v>
      </c>
      <c r="AI24" s="75">
        <f t="shared" si="12"/>
        <v>250</v>
      </c>
      <c r="AJ24" s="78">
        <f>'ĐẤT PNN'!I24-'ĐẤT NN'!P24</f>
        <v>1720</v>
      </c>
    </row>
    <row r="25" spans="1:36" s="17" customFormat="1" ht="94.5" customHeight="1" x14ac:dyDescent="0.25">
      <c r="A25" s="74">
        <f t="shared" si="13"/>
        <v>20</v>
      </c>
      <c r="B25" s="74" t="str">
        <f>'ĐẤT PNN'!B25</f>
        <v>VT3*0,8</v>
      </c>
      <c r="C25" s="74" t="str">
        <f t="shared" si="33"/>
        <v>LT13NT2_D1</v>
      </c>
      <c r="D25" s="74" t="s">
        <v>87</v>
      </c>
      <c r="E25" s="74" t="s">
        <v>48</v>
      </c>
      <c r="F25" s="74" t="s">
        <v>94</v>
      </c>
      <c r="G25" s="74" t="s">
        <v>92</v>
      </c>
      <c r="H25" s="74" t="str">
        <f t="shared" si="34"/>
        <v>Xã Phước TháiCác đường nhóm IIVị trí 1210</v>
      </c>
      <c r="I25" s="74"/>
      <c r="J25" s="74"/>
      <c r="K25" s="108" t="str">
        <f>'ĐẤT PNN'!D25</f>
        <v>Các tuyến đường giao thông không đấu nối trực tiếp và thông ra Đường vào UBND xã Tân Hiệp cũ đoạn từ Quốc lộ 51 đến Cầu Suối 1 có hiện trạng là đường nhựa, bê tông xi măng:
- Có bề rộng ≥5m, cách đường giao thông &gt;1.000m.
- Có bề rộng từ ≥3m đến &lt;5m, cách đường giao thông từ &gt;500m đến ≤1.000m.
- Có bề rộng &lt;3m, cách đường giao thông ≤200m.</v>
      </c>
      <c r="L25" s="108"/>
      <c r="M25" s="108"/>
      <c r="N25" s="90">
        <f t="shared" si="35"/>
        <v>170</v>
      </c>
      <c r="O25" s="90">
        <f t="shared" si="36"/>
        <v>150</v>
      </c>
      <c r="P25" s="90">
        <v>370</v>
      </c>
      <c r="Q25" s="90">
        <v>330</v>
      </c>
      <c r="R25" s="91">
        <f>VLOOKUP(C25,'[1]1. MA DO'!$E$5:$AJ$1933,32,0)</f>
        <v>1.1499999999999999</v>
      </c>
      <c r="S25" s="79">
        <f t="shared" si="37"/>
        <v>210</v>
      </c>
      <c r="T25" s="79">
        <f t="shared" si="38"/>
        <v>190</v>
      </c>
      <c r="U25" s="79">
        <f t="shared" si="39"/>
        <v>170</v>
      </c>
      <c r="V25" s="79">
        <f t="shared" si="40"/>
        <v>140</v>
      </c>
      <c r="W25" s="75">
        <f t="shared" si="4"/>
        <v>700</v>
      </c>
      <c r="X25" s="75">
        <f t="shared" si="5"/>
        <v>480</v>
      </c>
      <c r="Y25" s="75">
        <f t="shared" si="6"/>
        <v>370</v>
      </c>
      <c r="Z25" s="75">
        <f t="shared" si="7"/>
        <v>250</v>
      </c>
      <c r="AA25" s="76">
        <f>'ĐẤT PNN'!U25</f>
        <v>2</v>
      </c>
      <c r="AB25" s="79">
        <f t="shared" si="41"/>
        <v>170</v>
      </c>
      <c r="AC25" s="79">
        <f t="shared" si="42"/>
        <v>160</v>
      </c>
      <c r="AD25" s="79">
        <f t="shared" si="43"/>
        <v>150</v>
      </c>
      <c r="AE25" s="79">
        <f t="shared" si="44"/>
        <v>140</v>
      </c>
      <c r="AF25" s="75">
        <f t="shared" si="9"/>
        <v>570</v>
      </c>
      <c r="AG25" s="75">
        <f t="shared" si="10"/>
        <v>400</v>
      </c>
      <c r="AH25" s="75">
        <f t="shared" si="11"/>
        <v>330</v>
      </c>
      <c r="AI25" s="75">
        <f t="shared" si="12"/>
        <v>250</v>
      </c>
      <c r="AJ25" s="78">
        <f>'ĐẤT PNN'!I25-'ĐẤT NN'!P25</f>
        <v>1130</v>
      </c>
    </row>
    <row r="26" spans="1:36" s="17" customFormat="1" ht="63" customHeight="1" x14ac:dyDescent="0.25">
      <c r="A26" s="74">
        <f t="shared" si="13"/>
        <v>21</v>
      </c>
      <c r="B26" s="74" t="str">
        <f>'ĐẤT PNN'!B26</f>
        <v>VT4*0,8</v>
      </c>
      <c r="C26" s="74" t="str">
        <f t="shared" si="33"/>
        <v>LT13NT2_D1</v>
      </c>
      <c r="D26" s="74" t="s">
        <v>89</v>
      </c>
      <c r="E26" s="74" t="s">
        <v>48</v>
      </c>
      <c r="F26" s="74" t="s">
        <v>95</v>
      </c>
      <c r="G26" s="74" t="s">
        <v>92</v>
      </c>
      <c r="H26" s="74" t="str">
        <f t="shared" si="34"/>
        <v>Xã Phước TháiCác đường nhóm IIVị trí 1210</v>
      </c>
      <c r="I26" s="74"/>
      <c r="J26" s="74"/>
      <c r="K26" s="108" t="str">
        <f>'ĐẤT PNN'!D26</f>
        <v>Các tuyến đường giao thông không đấu nối trực tiếp và thông ra Đường vào UBND xã Tân Hiệp cũ đoạn từ Quốc lộ 51 đến Cầu Suối 1 có hiện trạng là đường nhựa, bê tông xi măng:
- Có bề rộng từ ≥3m đến &lt;5m, cách đường giao thông &gt;1.000m.
- Có bề rộng &lt;3m, cách đường giao thông &gt;200m.</v>
      </c>
      <c r="L26" s="108"/>
      <c r="M26" s="108"/>
      <c r="N26" s="90">
        <f t="shared" si="35"/>
        <v>140</v>
      </c>
      <c r="O26" s="90">
        <f t="shared" si="36"/>
        <v>140</v>
      </c>
      <c r="P26" s="90">
        <v>250</v>
      </c>
      <c r="Q26" s="90">
        <v>250</v>
      </c>
      <c r="R26" s="91">
        <f>VLOOKUP(C26,'[1]1. MA DO'!$E$5:$AJ$1933,32,0)</f>
        <v>1.1499999999999999</v>
      </c>
      <c r="S26" s="79">
        <f t="shared" si="37"/>
        <v>210</v>
      </c>
      <c r="T26" s="79">
        <f t="shared" si="38"/>
        <v>190</v>
      </c>
      <c r="U26" s="79">
        <f t="shared" si="39"/>
        <v>170</v>
      </c>
      <c r="V26" s="79">
        <f t="shared" si="40"/>
        <v>140</v>
      </c>
      <c r="W26" s="75">
        <f t="shared" si="4"/>
        <v>700</v>
      </c>
      <c r="X26" s="75">
        <f t="shared" si="5"/>
        <v>480</v>
      </c>
      <c r="Y26" s="75">
        <f t="shared" si="6"/>
        <v>370</v>
      </c>
      <c r="Z26" s="75">
        <f t="shared" si="7"/>
        <v>250</v>
      </c>
      <c r="AA26" s="76">
        <f>'ĐẤT PNN'!U26</f>
        <v>2</v>
      </c>
      <c r="AB26" s="79">
        <f t="shared" si="41"/>
        <v>170</v>
      </c>
      <c r="AC26" s="79">
        <f t="shared" si="42"/>
        <v>160</v>
      </c>
      <c r="AD26" s="79">
        <f t="shared" si="43"/>
        <v>150</v>
      </c>
      <c r="AE26" s="79">
        <f t="shared" si="44"/>
        <v>140</v>
      </c>
      <c r="AF26" s="75">
        <f t="shared" si="9"/>
        <v>570</v>
      </c>
      <c r="AG26" s="75">
        <f t="shared" si="10"/>
        <v>400</v>
      </c>
      <c r="AH26" s="75">
        <f t="shared" si="11"/>
        <v>330</v>
      </c>
      <c r="AI26" s="75">
        <f t="shared" si="12"/>
        <v>250</v>
      </c>
      <c r="AJ26" s="78">
        <f>'ĐẤT PNN'!I26-'ĐẤT NN'!P26</f>
        <v>850</v>
      </c>
    </row>
    <row r="27" spans="1:36" s="17" customFormat="1" ht="63" x14ac:dyDescent="0.25">
      <c r="A27" s="74">
        <f t="shared" si="13"/>
        <v>22</v>
      </c>
      <c r="B27" s="74" t="str">
        <f>'ĐẤT PNN'!B27</f>
        <v>LT13NT2_D2</v>
      </c>
      <c r="C27" s="74" t="str">
        <f>$B$27</f>
        <v>LT13NT2_D2</v>
      </c>
      <c r="D27" s="74" t="s">
        <v>82</v>
      </c>
      <c r="E27" s="74" t="s">
        <v>48</v>
      </c>
      <c r="F27" s="74" t="s">
        <v>91</v>
      </c>
      <c r="G27" s="74" t="s">
        <v>92</v>
      </c>
      <c r="H27" s="74" t="str">
        <f t="shared" si="34"/>
        <v>Xã Phước TháiCác đường nhóm IIVị trí 1210</v>
      </c>
      <c r="I27" s="88" t="s">
        <v>76</v>
      </c>
      <c r="J27" s="88" t="s">
        <v>75</v>
      </c>
      <c r="K27" s="89" t="str">
        <f>'ĐẤT PNN'!D27</f>
        <v>Đường vào UBND xã Tân Hiệp cũ</v>
      </c>
      <c r="L27" s="89" t="str">
        <f>'ĐẤT PNN'!E27</f>
        <v>Cầu Suối 1</v>
      </c>
      <c r="M27" s="89" t="str">
        <f>'ĐẤT PNN'!F27</f>
        <v>Hết ranh giới xã Tân Hiệp cũ</v>
      </c>
      <c r="N27" s="90">
        <f>S27</f>
        <v>210</v>
      </c>
      <c r="O27" s="90">
        <f>AB27</f>
        <v>170</v>
      </c>
      <c r="P27" s="90">
        <v>700</v>
      </c>
      <c r="Q27" s="90">
        <v>570</v>
      </c>
      <c r="R27" s="91">
        <f>VLOOKUP(C27,'[1]1. MA DO'!$E$5:$AJ$1933,32,0)</f>
        <v>1.1499999999999999</v>
      </c>
      <c r="S27" s="36">
        <v>210</v>
      </c>
      <c r="T27" s="36">
        <v>190</v>
      </c>
      <c r="U27" s="36">
        <v>170</v>
      </c>
      <c r="V27" s="36">
        <v>140</v>
      </c>
      <c r="W27" s="75">
        <f t="shared" si="4"/>
        <v>700</v>
      </c>
      <c r="X27" s="75">
        <f t="shared" si="5"/>
        <v>480</v>
      </c>
      <c r="Y27" s="75">
        <f t="shared" si="6"/>
        <v>370</v>
      </c>
      <c r="Z27" s="75">
        <f t="shared" si="7"/>
        <v>250</v>
      </c>
      <c r="AA27" s="76">
        <f>'ĐẤT PNN'!U27</f>
        <v>2</v>
      </c>
      <c r="AB27" s="77">
        <v>170</v>
      </c>
      <c r="AC27" s="77">
        <v>160</v>
      </c>
      <c r="AD27" s="77">
        <v>150</v>
      </c>
      <c r="AE27" s="77">
        <v>140</v>
      </c>
      <c r="AF27" s="75">
        <f t="shared" si="9"/>
        <v>570</v>
      </c>
      <c r="AG27" s="75">
        <f t="shared" si="10"/>
        <v>400</v>
      </c>
      <c r="AH27" s="75">
        <f t="shared" si="11"/>
        <v>330</v>
      </c>
      <c r="AI27" s="75">
        <f t="shared" si="12"/>
        <v>250</v>
      </c>
      <c r="AJ27" s="78">
        <f>'ĐẤT PNN'!I27-'ĐẤT NN'!P27</f>
        <v>3000</v>
      </c>
    </row>
    <row r="28" spans="1:36" s="17" customFormat="1" ht="94.5" customHeight="1" x14ac:dyDescent="0.25">
      <c r="A28" s="74">
        <f t="shared" si="13"/>
        <v>23</v>
      </c>
      <c r="B28" s="74" t="str">
        <f>'ĐẤT PNN'!B28</f>
        <v>VT2</v>
      </c>
      <c r="C28" s="74" t="str">
        <f t="shared" ref="C28:C33" si="45">$B$27</f>
        <v>LT13NT2_D2</v>
      </c>
      <c r="D28" s="74" t="s">
        <v>85</v>
      </c>
      <c r="E28" s="74" t="s">
        <v>48</v>
      </c>
      <c r="F28" s="74" t="s">
        <v>93</v>
      </c>
      <c r="G28" s="74" t="s">
        <v>92</v>
      </c>
      <c r="H28" s="74" t="str">
        <f t="shared" si="34"/>
        <v>Xã Phước TháiCác đường nhóm IIVị trí 1210</v>
      </c>
      <c r="I28" s="74"/>
      <c r="J28" s="74"/>
      <c r="K28" s="108" t="str">
        <f>'ĐẤT PNN'!D28</f>
        <v>Các tuyến đường giao thông đấu nối trực tiếp ra Đường vào UBND xã Tân Hiệp cũ đoạn từ Cầu Suối 1 đến Hết ranh giới xã Tân Hiệp cũ có hiện trạng là đường nhựa, bê tông xi măng:
- Có bề rộng ≥5m, cách đường giao thông ≤1.000m.
- Có bề rộng từ ≥3m đến &lt;5m, cách đường giao thông ≤500m.</v>
      </c>
      <c r="L28" s="108"/>
      <c r="M28" s="108"/>
      <c r="N28" s="90">
        <f t="shared" ref="N28:N33" si="46">IF(B28="VT2",T28,IF(B28="VT3",U28,IF(B28="VT2*0,8",T28,IF(B28="VT3*0,8",U28,V28))))</f>
        <v>190</v>
      </c>
      <c r="O28" s="90">
        <f t="shared" ref="O28:O33" si="47">IF(B28="VT2",AC28,IF(B28="VT3",AD28,IF(B28="VT2*0,8",AC28,IF(B28="VT3*0,8",AD28,AE28))))</f>
        <v>160</v>
      </c>
      <c r="P28" s="90">
        <v>480</v>
      </c>
      <c r="Q28" s="90">
        <v>400</v>
      </c>
      <c r="R28" s="91">
        <f>VLOOKUP(C28,'[1]1. MA DO'!$E$5:$AJ$1933,32,0)</f>
        <v>1.1499999999999999</v>
      </c>
      <c r="S28" s="79">
        <f t="shared" ref="S28:S33" si="48">S27</f>
        <v>210</v>
      </c>
      <c r="T28" s="79">
        <f t="shared" ref="T28:T33" si="49">T27</f>
        <v>190</v>
      </c>
      <c r="U28" s="79">
        <f t="shared" ref="U28:U33" si="50">U27</f>
        <v>170</v>
      </c>
      <c r="V28" s="79">
        <f t="shared" ref="V28:V33" si="51">V27</f>
        <v>140</v>
      </c>
      <c r="W28" s="75">
        <f t="shared" si="4"/>
        <v>700</v>
      </c>
      <c r="X28" s="75">
        <f t="shared" si="5"/>
        <v>480</v>
      </c>
      <c r="Y28" s="75">
        <f t="shared" si="6"/>
        <v>370</v>
      </c>
      <c r="Z28" s="75">
        <f t="shared" si="7"/>
        <v>250</v>
      </c>
      <c r="AA28" s="76">
        <f>'ĐẤT PNN'!U28</f>
        <v>2</v>
      </c>
      <c r="AB28" s="79">
        <f t="shared" ref="AB28:AB33" si="52">AB27</f>
        <v>170</v>
      </c>
      <c r="AC28" s="79">
        <f t="shared" ref="AC28:AC33" si="53">AC27</f>
        <v>160</v>
      </c>
      <c r="AD28" s="79">
        <f t="shared" ref="AD28:AD33" si="54">AD27</f>
        <v>150</v>
      </c>
      <c r="AE28" s="79">
        <f t="shared" ref="AE28:AE33" si="55">AE27</f>
        <v>140</v>
      </c>
      <c r="AF28" s="75">
        <f t="shared" si="9"/>
        <v>570</v>
      </c>
      <c r="AG28" s="75">
        <f t="shared" si="10"/>
        <v>400</v>
      </c>
      <c r="AH28" s="75">
        <f t="shared" si="11"/>
        <v>330</v>
      </c>
      <c r="AI28" s="75">
        <f t="shared" si="12"/>
        <v>250</v>
      </c>
      <c r="AJ28" s="78">
        <f>'ĐẤT PNN'!I28-'ĐẤT NN'!P28</f>
        <v>1220</v>
      </c>
    </row>
    <row r="29" spans="1:36" s="17" customFormat="1" ht="110.25" customHeight="1" x14ac:dyDescent="0.25">
      <c r="A29" s="74">
        <f t="shared" si="13"/>
        <v>24</v>
      </c>
      <c r="B29" s="74" t="str">
        <f>'ĐẤT PNN'!B29</f>
        <v>VT3</v>
      </c>
      <c r="C29" s="74" t="str">
        <f t="shared" si="45"/>
        <v>LT13NT2_D2</v>
      </c>
      <c r="D29" s="74" t="s">
        <v>87</v>
      </c>
      <c r="E29" s="74" t="s">
        <v>48</v>
      </c>
      <c r="F29" s="74" t="s">
        <v>94</v>
      </c>
      <c r="G29" s="74" t="s">
        <v>92</v>
      </c>
      <c r="H29" s="74" t="str">
        <f t="shared" si="34"/>
        <v>Xã Phước TháiCác đường nhóm IIVị trí 1210</v>
      </c>
      <c r="I29" s="74"/>
      <c r="J29" s="74"/>
      <c r="K29" s="108" t="str">
        <f>'ĐẤT PNN'!D29</f>
        <v>Các tuyến đường giao thông đấu nối trực tiếp ra Đường vào UBND xã Tân Hiệp cũ đoạn từ Cầu Suối 1 đến Hết ranh giới xã Tân Hiệp cũ có hiện trạng là đường nhựa, bê tông xi măng:
- Có bề rộng ≥5m, cách đường giao thông &gt;1.000m.
- Có bề rộng từ ≥3m đến &lt;5m, cách đường giao thông từ &gt;500m đến ≤1.000m.
- Có bề rộng &lt;3m, cách đường giao thông ≤200m.</v>
      </c>
      <c r="L29" s="108"/>
      <c r="M29" s="108"/>
      <c r="N29" s="90">
        <f t="shared" si="46"/>
        <v>170</v>
      </c>
      <c r="O29" s="90">
        <f t="shared" si="47"/>
        <v>150</v>
      </c>
      <c r="P29" s="90">
        <v>370</v>
      </c>
      <c r="Q29" s="90">
        <v>330</v>
      </c>
      <c r="R29" s="91">
        <f>VLOOKUP(C29,'[1]1. MA DO'!$E$5:$AJ$1933,32,0)</f>
        <v>1.1499999999999999</v>
      </c>
      <c r="S29" s="79">
        <f t="shared" si="48"/>
        <v>210</v>
      </c>
      <c r="T29" s="79">
        <f t="shared" si="49"/>
        <v>190</v>
      </c>
      <c r="U29" s="79">
        <f t="shared" si="50"/>
        <v>170</v>
      </c>
      <c r="V29" s="79">
        <f t="shared" si="51"/>
        <v>140</v>
      </c>
      <c r="W29" s="75">
        <f t="shared" si="4"/>
        <v>700</v>
      </c>
      <c r="X29" s="75">
        <f t="shared" si="5"/>
        <v>480</v>
      </c>
      <c r="Y29" s="75">
        <f t="shared" si="6"/>
        <v>370</v>
      </c>
      <c r="Z29" s="75">
        <f t="shared" si="7"/>
        <v>250</v>
      </c>
      <c r="AA29" s="76">
        <f>'ĐẤT PNN'!U29</f>
        <v>2</v>
      </c>
      <c r="AB29" s="79">
        <f t="shared" si="52"/>
        <v>170</v>
      </c>
      <c r="AC29" s="79">
        <f t="shared" si="53"/>
        <v>160</v>
      </c>
      <c r="AD29" s="79">
        <f t="shared" si="54"/>
        <v>150</v>
      </c>
      <c r="AE29" s="79">
        <f t="shared" si="55"/>
        <v>140</v>
      </c>
      <c r="AF29" s="75">
        <f t="shared" si="9"/>
        <v>570</v>
      </c>
      <c r="AG29" s="75">
        <f t="shared" si="10"/>
        <v>400</v>
      </c>
      <c r="AH29" s="75">
        <f t="shared" si="11"/>
        <v>330</v>
      </c>
      <c r="AI29" s="75">
        <f t="shared" si="12"/>
        <v>250</v>
      </c>
      <c r="AJ29" s="78">
        <f>'ĐẤT PNN'!I29-'ĐẤT NN'!P29</f>
        <v>1030</v>
      </c>
    </row>
    <row r="30" spans="1:36" s="17" customFormat="1" ht="63" customHeight="1" x14ac:dyDescent="0.25">
      <c r="A30" s="74">
        <f t="shared" si="13"/>
        <v>25</v>
      </c>
      <c r="B30" s="74" t="str">
        <f>'ĐẤT PNN'!B30</f>
        <v>VT4</v>
      </c>
      <c r="C30" s="74" t="str">
        <f t="shared" si="45"/>
        <v>LT13NT2_D2</v>
      </c>
      <c r="D30" s="74" t="s">
        <v>89</v>
      </c>
      <c r="E30" s="74" t="s">
        <v>48</v>
      </c>
      <c r="F30" s="74" t="s">
        <v>95</v>
      </c>
      <c r="G30" s="74" t="s">
        <v>92</v>
      </c>
      <c r="H30" s="74" t="str">
        <f t="shared" si="34"/>
        <v>Xã Phước TháiCác đường nhóm IIVị trí 1210</v>
      </c>
      <c r="I30" s="74"/>
      <c r="J30" s="74"/>
      <c r="K30" s="108" t="str">
        <f>'ĐẤT PNN'!D30</f>
        <v>Các tuyến đường giao thông đấu nối trực tiếp ra Đường vào UBND xã Tân Hiệp cũ đoạn từ Cầu Suối 1 đến Hết ranh giới xã Tân Hiệp cũ có hiện trạng là đường nhựa, bê tông xi măng:
- Có bề rộng từ ≥3m đến &lt;5m, cách đường giao thông &gt;1.000m.
- Có bề rộng &lt;3m, cách đường giao thông &gt;200m.</v>
      </c>
      <c r="L30" s="108"/>
      <c r="M30" s="108"/>
      <c r="N30" s="90">
        <f t="shared" si="46"/>
        <v>140</v>
      </c>
      <c r="O30" s="90">
        <f t="shared" si="47"/>
        <v>140</v>
      </c>
      <c r="P30" s="90">
        <v>250</v>
      </c>
      <c r="Q30" s="90">
        <v>250</v>
      </c>
      <c r="R30" s="91">
        <f>VLOOKUP(C30,'[1]1. MA DO'!$E$5:$AJ$1933,32,0)</f>
        <v>1.1499999999999999</v>
      </c>
      <c r="S30" s="79">
        <f t="shared" si="48"/>
        <v>210</v>
      </c>
      <c r="T30" s="79">
        <f t="shared" si="49"/>
        <v>190</v>
      </c>
      <c r="U30" s="79">
        <f t="shared" si="50"/>
        <v>170</v>
      </c>
      <c r="V30" s="79">
        <f t="shared" si="51"/>
        <v>140</v>
      </c>
      <c r="W30" s="75">
        <f t="shared" si="4"/>
        <v>700</v>
      </c>
      <c r="X30" s="75">
        <f t="shared" si="5"/>
        <v>480</v>
      </c>
      <c r="Y30" s="75">
        <f t="shared" si="6"/>
        <v>370</v>
      </c>
      <c r="Z30" s="75">
        <f t="shared" si="7"/>
        <v>250</v>
      </c>
      <c r="AA30" s="76">
        <f>'ĐẤT PNN'!U30</f>
        <v>2</v>
      </c>
      <c r="AB30" s="79">
        <f t="shared" si="52"/>
        <v>170</v>
      </c>
      <c r="AC30" s="79">
        <f t="shared" si="53"/>
        <v>160</v>
      </c>
      <c r="AD30" s="79">
        <f t="shared" si="54"/>
        <v>150</v>
      </c>
      <c r="AE30" s="79">
        <f t="shared" si="55"/>
        <v>140</v>
      </c>
      <c r="AF30" s="75">
        <f t="shared" si="9"/>
        <v>570</v>
      </c>
      <c r="AG30" s="75">
        <f t="shared" si="10"/>
        <v>400</v>
      </c>
      <c r="AH30" s="75">
        <f t="shared" si="11"/>
        <v>330</v>
      </c>
      <c r="AI30" s="75">
        <f t="shared" si="12"/>
        <v>250</v>
      </c>
      <c r="AJ30" s="78">
        <f>'ĐẤT PNN'!I30-'ĐẤT NN'!P30</f>
        <v>750</v>
      </c>
    </row>
    <row r="31" spans="1:36" s="17" customFormat="1" ht="94.5" customHeight="1" x14ac:dyDescent="0.25">
      <c r="A31" s="74">
        <f t="shared" si="13"/>
        <v>26</v>
      </c>
      <c r="B31" s="74" t="str">
        <f>'ĐẤT PNN'!B31</f>
        <v>VT2*0,8</v>
      </c>
      <c r="C31" s="74" t="str">
        <f t="shared" si="45"/>
        <v>LT13NT2_D2</v>
      </c>
      <c r="D31" s="74" t="s">
        <v>85</v>
      </c>
      <c r="E31" s="74" t="s">
        <v>48</v>
      </c>
      <c r="F31" s="74" t="s">
        <v>93</v>
      </c>
      <c r="G31" s="74" t="s">
        <v>92</v>
      </c>
      <c r="H31" s="74" t="str">
        <f t="shared" si="34"/>
        <v>Xã Phước TháiCác đường nhóm IIVị trí 1210</v>
      </c>
      <c r="I31" s="74"/>
      <c r="J31" s="74"/>
      <c r="K31" s="108" t="str">
        <f>'ĐẤT PNN'!D31</f>
        <v>Các tuyến đường giao thông không đấu nối trực tiếp và thông ra Đường vào UBND xã Tân Hiệp cũ đoạn từ Cầu Suối 1 đến Hết ranh giới xã Tân Hiệp cũ có hiện trạng là đường nhựa, bê tông xi măng:
- Có bề rộng ≥5m, cách đường giao thông ≤1.000m.
- Có bề rộng từ ≥3m đến &lt;5m, cách đường giao thông ≤500m.</v>
      </c>
      <c r="L31" s="108"/>
      <c r="M31" s="108"/>
      <c r="N31" s="90">
        <f t="shared" si="46"/>
        <v>190</v>
      </c>
      <c r="O31" s="90">
        <f t="shared" si="47"/>
        <v>160</v>
      </c>
      <c r="P31" s="90">
        <v>480</v>
      </c>
      <c r="Q31" s="90">
        <v>400</v>
      </c>
      <c r="R31" s="91">
        <f>VLOOKUP(C31,'[1]1. MA DO'!$E$5:$AJ$1933,32,0)</f>
        <v>1.1499999999999999</v>
      </c>
      <c r="S31" s="79">
        <f t="shared" si="48"/>
        <v>210</v>
      </c>
      <c r="T31" s="79">
        <f t="shared" si="49"/>
        <v>190</v>
      </c>
      <c r="U31" s="79">
        <f t="shared" si="50"/>
        <v>170</v>
      </c>
      <c r="V31" s="79">
        <f t="shared" si="51"/>
        <v>140</v>
      </c>
      <c r="W31" s="75">
        <f t="shared" si="4"/>
        <v>700</v>
      </c>
      <c r="X31" s="75">
        <f t="shared" si="5"/>
        <v>480</v>
      </c>
      <c r="Y31" s="75">
        <f t="shared" si="6"/>
        <v>370</v>
      </c>
      <c r="Z31" s="75">
        <f t="shared" si="7"/>
        <v>250</v>
      </c>
      <c r="AA31" s="76">
        <f>'ĐẤT PNN'!U31</f>
        <v>2</v>
      </c>
      <c r="AB31" s="79">
        <f t="shared" si="52"/>
        <v>170</v>
      </c>
      <c r="AC31" s="79">
        <f t="shared" si="53"/>
        <v>160</v>
      </c>
      <c r="AD31" s="79">
        <f t="shared" si="54"/>
        <v>150</v>
      </c>
      <c r="AE31" s="79">
        <f t="shared" si="55"/>
        <v>140</v>
      </c>
      <c r="AF31" s="75">
        <f t="shared" si="9"/>
        <v>570</v>
      </c>
      <c r="AG31" s="75">
        <f t="shared" si="10"/>
        <v>400</v>
      </c>
      <c r="AH31" s="75">
        <f t="shared" si="11"/>
        <v>330</v>
      </c>
      <c r="AI31" s="75">
        <f t="shared" si="12"/>
        <v>250</v>
      </c>
      <c r="AJ31" s="78">
        <f>'ĐẤT PNN'!I31-'ĐẤT NN'!P31</f>
        <v>1120</v>
      </c>
    </row>
    <row r="32" spans="1:36" s="17" customFormat="1" ht="94.5" customHeight="1" x14ac:dyDescent="0.25">
      <c r="A32" s="74">
        <f t="shared" si="13"/>
        <v>27</v>
      </c>
      <c r="B32" s="74" t="str">
        <f>'ĐẤT PNN'!B32</f>
        <v>VT3*0,8</v>
      </c>
      <c r="C32" s="74" t="str">
        <f t="shared" si="45"/>
        <v>LT13NT2_D2</v>
      </c>
      <c r="D32" s="74" t="s">
        <v>87</v>
      </c>
      <c r="E32" s="74" t="s">
        <v>48</v>
      </c>
      <c r="F32" s="74" t="s">
        <v>94</v>
      </c>
      <c r="G32" s="74" t="s">
        <v>92</v>
      </c>
      <c r="H32" s="74" t="str">
        <f t="shared" si="34"/>
        <v>Xã Phước TháiCác đường nhóm IIVị trí 1210</v>
      </c>
      <c r="I32" s="74"/>
      <c r="J32" s="74"/>
      <c r="K32" s="108" t="str">
        <f>'ĐẤT PNN'!D32</f>
        <v>Các tuyến đường giao thông không đấu nối trực tiếp và thông ra Đường vào UBND xã Tân Hiệp cũ đoạn từ Cầu Suối 1 đến Hết ranh giới xã Tân Hiệp cũ có hiện trạng là đường nhựa, bê tông xi măng:
- Có bề rộng ≥5m, cách đường giao thông &gt;1.000m.
- Có bề rộng từ ≥3m đến &lt;5m, cách đường giao thông từ &gt;500m đến ≤1.000m.
- Có bề rộng &lt;3m, cách đường giao thông ≤200m.</v>
      </c>
      <c r="L32" s="108"/>
      <c r="M32" s="108"/>
      <c r="N32" s="90">
        <f t="shared" si="46"/>
        <v>170</v>
      </c>
      <c r="O32" s="90">
        <f t="shared" si="47"/>
        <v>150</v>
      </c>
      <c r="P32" s="90">
        <v>370</v>
      </c>
      <c r="Q32" s="90">
        <v>330</v>
      </c>
      <c r="R32" s="91">
        <f>VLOOKUP(C32,'[1]1. MA DO'!$E$5:$AJ$1933,32,0)</f>
        <v>1.1499999999999999</v>
      </c>
      <c r="S32" s="79">
        <f t="shared" si="48"/>
        <v>210</v>
      </c>
      <c r="T32" s="79">
        <f t="shared" si="49"/>
        <v>190</v>
      </c>
      <c r="U32" s="79">
        <f t="shared" si="50"/>
        <v>170</v>
      </c>
      <c r="V32" s="79">
        <f t="shared" si="51"/>
        <v>140</v>
      </c>
      <c r="W32" s="75">
        <f t="shared" si="4"/>
        <v>700</v>
      </c>
      <c r="X32" s="75">
        <f t="shared" si="5"/>
        <v>480</v>
      </c>
      <c r="Y32" s="75">
        <f t="shared" si="6"/>
        <v>370</v>
      </c>
      <c r="Z32" s="75">
        <f t="shared" si="7"/>
        <v>250</v>
      </c>
      <c r="AA32" s="76">
        <f>'ĐẤT PNN'!U32</f>
        <v>2</v>
      </c>
      <c r="AB32" s="79">
        <f t="shared" si="52"/>
        <v>170</v>
      </c>
      <c r="AC32" s="79">
        <f t="shared" si="53"/>
        <v>160</v>
      </c>
      <c r="AD32" s="79">
        <f t="shared" si="54"/>
        <v>150</v>
      </c>
      <c r="AE32" s="79">
        <f t="shared" si="55"/>
        <v>140</v>
      </c>
      <c r="AF32" s="75">
        <f t="shared" si="9"/>
        <v>570</v>
      </c>
      <c r="AG32" s="75">
        <f t="shared" si="10"/>
        <v>400</v>
      </c>
      <c r="AH32" s="75">
        <f t="shared" si="11"/>
        <v>330</v>
      </c>
      <c r="AI32" s="75">
        <f t="shared" si="12"/>
        <v>250</v>
      </c>
      <c r="AJ32" s="78">
        <f>'ĐẤT PNN'!I32-'ĐẤT NN'!P32</f>
        <v>930</v>
      </c>
    </row>
    <row r="33" spans="1:36" s="17" customFormat="1" ht="63" customHeight="1" x14ac:dyDescent="0.25">
      <c r="A33" s="74">
        <f t="shared" si="13"/>
        <v>28</v>
      </c>
      <c r="B33" s="74" t="str">
        <f>'ĐẤT PNN'!B33</f>
        <v>VT4*0,8</v>
      </c>
      <c r="C33" s="74" t="str">
        <f t="shared" si="45"/>
        <v>LT13NT2_D2</v>
      </c>
      <c r="D33" s="74" t="s">
        <v>89</v>
      </c>
      <c r="E33" s="74" t="s">
        <v>48</v>
      </c>
      <c r="F33" s="74" t="s">
        <v>95</v>
      </c>
      <c r="G33" s="74" t="s">
        <v>92</v>
      </c>
      <c r="H33" s="74" t="str">
        <f t="shared" si="34"/>
        <v>Xã Phước TháiCác đường nhóm IIVị trí 1210</v>
      </c>
      <c r="I33" s="74"/>
      <c r="J33" s="74"/>
      <c r="K33" s="108" t="str">
        <f>'ĐẤT PNN'!D33</f>
        <v>Các tuyến đường giao thông không đấu nối trực tiếp và thông ra Đường vào UBND xã Tân Hiệp cũ đoạn từ Cầu Suối 1 đến Hết ranh giới xã Tân Hiệp cũ có hiện trạng là đường nhựa, bê tông xi măng:
- Có bề rộng từ ≥3m đến &lt;5m, cách đường giao thông &gt;1.000m.
- Có bề rộng &lt;3m, cách đường giao thông &gt;200m.</v>
      </c>
      <c r="L33" s="108"/>
      <c r="M33" s="108"/>
      <c r="N33" s="90">
        <f t="shared" si="46"/>
        <v>140</v>
      </c>
      <c r="O33" s="90">
        <f t="shared" si="47"/>
        <v>140</v>
      </c>
      <c r="P33" s="90">
        <v>250</v>
      </c>
      <c r="Q33" s="90">
        <v>250</v>
      </c>
      <c r="R33" s="91">
        <f>VLOOKUP(C33,'[1]1. MA DO'!$E$5:$AJ$1933,32,0)</f>
        <v>1.1499999999999999</v>
      </c>
      <c r="S33" s="79">
        <f t="shared" si="48"/>
        <v>210</v>
      </c>
      <c r="T33" s="79">
        <f t="shared" si="49"/>
        <v>190</v>
      </c>
      <c r="U33" s="79">
        <f t="shared" si="50"/>
        <v>170</v>
      </c>
      <c r="V33" s="79">
        <f t="shared" si="51"/>
        <v>140</v>
      </c>
      <c r="W33" s="75">
        <f t="shared" si="4"/>
        <v>700</v>
      </c>
      <c r="X33" s="75">
        <f t="shared" si="5"/>
        <v>480</v>
      </c>
      <c r="Y33" s="75">
        <f t="shared" si="6"/>
        <v>370</v>
      </c>
      <c r="Z33" s="75">
        <f t="shared" si="7"/>
        <v>250</v>
      </c>
      <c r="AA33" s="76">
        <f>'ĐẤT PNN'!U33</f>
        <v>2</v>
      </c>
      <c r="AB33" s="79">
        <f t="shared" si="52"/>
        <v>170</v>
      </c>
      <c r="AC33" s="79">
        <f t="shared" si="53"/>
        <v>160</v>
      </c>
      <c r="AD33" s="79">
        <f t="shared" si="54"/>
        <v>150</v>
      </c>
      <c r="AE33" s="79">
        <f t="shared" si="55"/>
        <v>140</v>
      </c>
      <c r="AF33" s="75">
        <f t="shared" si="9"/>
        <v>570</v>
      </c>
      <c r="AG33" s="75">
        <f t="shared" si="10"/>
        <v>400</v>
      </c>
      <c r="AH33" s="75">
        <f t="shared" si="11"/>
        <v>330</v>
      </c>
      <c r="AI33" s="75">
        <f t="shared" si="12"/>
        <v>250</v>
      </c>
      <c r="AJ33" s="78">
        <f>'ĐẤT PNN'!I33-'ĐẤT NN'!P33</f>
        <v>650</v>
      </c>
    </row>
    <row r="34" spans="1:36" s="34" customFormat="1" ht="63" x14ac:dyDescent="0.25">
      <c r="A34" s="74">
        <f t="shared" si="13"/>
        <v>29</v>
      </c>
      <c r="B34" s="74" t="str">
        <f>'ĐẤT PNN'!B34</f>
        <v>LT11NT2_D1</v>
      </c>
      <c r="C34" s="74" t="str">
        <f>$B$34</f>
        <v>LT11NT2_D1</v>
      </c>
      <c r="D34" s="74" t="s">
        <v>82</v>
      </c>
      <c r="E34" s="74" t="s">
        <v>48</v>
      </c>
      <c r="F34" s="74" t="s">
        <v>91</v>
      </c>
      <c r="G34" s="74" t="s">
        <v>92</v>
      </c>
      <c r="H34" s="74" t="str">
        <f t="shared" si="34"/>
        <v>Xã Phước TháiCác đường nhóm IIVị trí 1210</v>
      </c>
      <c r="I34" s="88" t="s">
        <v>76</v>
      </c>
      <c r="J34" s="88" t="s">
        <v>75</v>
      </c>
      <c r="K34" s="89" t="str">
        <f>'ĐẤT PNN'!D34</f>
        <v>Đường vào UBND xã Phước Bình cũ</v>
      </c>
      <c r="L34" s="89" t="str">
        <f>'ĐẤT PNN'!E34</f>
        <v>Quốc lộ 51</v>
      </c>
      <c r="M34" s="89" t="str">
        <f>'ĐẤT PNN'!F34</f>
        <v>Hết khu làng dân tộc Chơro (bên phải hết ranh thửa đất số 26, tờ BĐĐC số 190; bên trái hết ranh thửa đất số 4, tờ BĐĐC số 190, xã Phước Thái)</v>
      </c>
      <c r="N34" s="90">
        <f>S34</f>
        <v>210</v>
      </c>
      <c r="O34" s="90">
        <f>AB34</f>
        <v>170</v>
      </c>
      <c r="P34" s="90">
        <v>700</v>
      </c>
      <c r="Q34" s="90">
        <v>570</v>
      </c>
      <c r="R34" s="91">
        <f>VLOOKUP(C34,'[1]1. MA DO'!$E$5:$AJ$1933,32,0)</f>
        <v>1.1499999999999999</v>
      </c>
      <c r="S34" s="36">
        <v>210</v>
      </c>
      <c r="T34" s="36">
        <v>190</v>
      </c>
      <c r="U34" s="36">
        <v>170</v>
      </c>
      <c r="V34" s="36">
        <v>140</v>
      </c>
      <c r="W34" s="75">
        <f t="shared" si="4"/>
        <v>700</v>
      </c>
      <c r="X34" s="75">
        <f t="shared" si="5"/>
        <v>480</v>
      </c>
      <c r="Y34" s="75">
        <f t="shared" si="6"/>
        <v>370</v>
      </c>
      <c r="Z34" s="75">
        <f t="shared" si="7"/>
        <v>250</v>
      </c>
      <c r="AA34" s="76">
        <f>'ĐẤT PNN'!U34</f>
        <v>2</v>
      </c>
      <c r="AB34" s="77">
        <v>170</v>
      </c>
      <c r="AC34" s="77">
        <v>160</v>
      </c>
      <c r="AD34" s="77">
        <v>150</v>
      </c>
      <c r="AE34" s="77">
        <v>140</v>
      </c>
      <c r="AF34" s="75">
        <f t="shared" si="9"/>
        <v>570</v>
      </c>
      <c r="AG34" s="75">
        <f t="shared" si="10"/>
        <v>400</v>
      </c>
      <c r="AH34" s="75">
        <f t="shared" si="11"/>
        <v>330</v>
      </c>
      <c r="AI34" s="75">
        <f t="shared" si="12"/>
        <v>250</v>
      </c>
      <c r="AJ34" s="78">
        <f>'ĐẤT PNN'!I34-'ĐẤT NN'!P34</f>
        <v>3600</v>
      </c>
    </row>
    <row r="35" spans="1:36" s="34" customFormat="1" ht="94.5" customHeight="1" x14ac:dyDescent="0.25">
      <c r="A35" s="74">
        <f t="shared" si="13"/>
        <v>30</v>
      </c>
      <c r="B35" s="74" t="str">
        <f>'ĐẤT PNN'!B35</f>
        <v>VT2</v>
      </c>
      <c r="C35" s="74" t="str">
        <f t="shared" ref="C35:C40" si="56">$B$34</f>
        <v>LT11NT2_D1</v>
      </c>
      <c r="D35" s="74" t="s">
        <v>85</v>
      </c>
      <c r="E35" s="74" t="s">
        <v>48</v>
      </c>
      <c r="F35" s="74" t="s">
        <v>93</v>
      </c>
      <c r="G35" s="74" t="s">
        <v>92</v>
      </c>
      <c r="H35" s="74" t="str">
        <f t="shared" si="34"/>
        <v>Xã Phước TháiCác đường nhóm IIVị trí 1210</v>
      </c>
      <c r="I35" s="74"/>
      <c r="J35" s="74"/>
      <c r="K35" s="108" t="str">
        <f>'ĐẤT PNN'!D35</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≥5m, cách đường giao thông ≤1.000m.
- Có bề rộng từ ≥3m đến &lt;5m, cách đường giao thông ≤500m.</v>
      </c>
      <c r="L35" s="108"/>
      <c r="M35" s="108"/>
      <c r="N35" s="90">
        <f t="shared" ref="N35:N40" si="57">IF(B35="VT2",T35,IF(B35="VT3",U35,IF(B35="VT2*0,8",T35,IF(B35="VT3*0,8",U35,V35))))</f>
        <v>190</v>
      </c>
      <c r="O35" s="90">
        <f t="shared" ref="O35:O40" si="58">IF(B35="VT2",AC35,IF(B35="VT3",AD35,IF(B35="VT2*0,8",AC35,IF(B35="VT3*0,8",AD35,AE35))))</f>
        <v>160</v>
      </c>
      <c r="P35" s="90">
        <v>480</v>
      </c>
      <c r="Q35" s="90">
        <v>400</v>
      </c>
      <c r="R35" s="91">
        <f>VLOOKUP(C35,'[1]1. MA DO'!$E$5:$AJ$1933,32,0)</f>
        <v>1.1499999999999999</v>
      </c>
      <c r="S35" s="79">
        <f t="shared" ref="S35:S40" si="59">S34</f>
        <v>210</v>
      </c>
      <c r="T35" s="79">
        <f t="shared" ref="T35:T40" si="60">T34</f>
        <v>190</v>
      </c>
      <c r="U35" s="79">
        <f t="shared" ref="U35:U40" si="61">U34</f>
        <v>170</v>
      </c>
      <c r="V35" s="79">
        <f t="shared" ref="V35:V40" si="62">V34</f>
        <v>140</v>
      </c>
      <c r="W35" s="75">
        <f t="shared" si="4"/>
        <v>700</v>
      </c>
      <c r="X35" s="75">
        <f t="shared" si="5"/>
        <v>480</v>
      </c>
      <c r="Y35" s="75">
        <f t="shared" si="6"/>
        <v>370</v>
      </c>
      <c r="Z35" s="75">
        <f t="shared" si="7"/>
        <v>250</v>
      </c>
      <c r="AA35" s="76">
        <f>'ĐẤT PNN'!U35</f>
        <v>2</v>
      </c>
      <c r="AB35" s="79">
        <f t="shared" ref="AB35:AB40" si="63">AB34</f>
        <v>170</v>
      </c>
      <c r="AC35" s="79">
        <f t="shared" ref="AC35:AC40" si="64">AC34</f>
        <v>160</v>
      </c>
      <c r="AD35" s="79">
        <f t="shared" ref="AD35:AD40" si="65">AD34</f>
        <v>150</v>
      </c>
      <c r="AE35" s="79">
        <f t="shared" ref="AE35:AE40" si="66">AE34</f>
        <v>140</v>
      </c>
      <c r="AF35" s="75">
        <f t="shared" si="9"/>
        <v>570</v>
      </c>
      <c r="AG35" s="75">
        <f t="shared" si="10"/>
        <v>400</v>
      </c>
      <c r="AH35" s="75">
        <f t="shared" si="11"/>
        <v>330</v>
      </c>
      <c r="AI35" s="75">
        <f t="shared" si="12"/>
        <v>250</v>
      </c>
      <c r="AJ35" s="78">
        <f>'ĐẤT PNN'!I35-'ĐẤT NN'!P35</f>
        <v>1720</v>
      </c>
    </row>
    <row r="36" spans="1:36" s="34" customFormat="1" ht="110.25" customHeight="1" x14ac:dyDescent="0.25">
      <c r="A36" s="74">
        <f t="shared" si="13"/>
        <v>31</v>
      </c>
      <c r="B36" s="74" t="str">
        <f>'ĐẤT PNN'!B36</f>
        <v>VT3</v>
      </c>
      <c r="C36" s="74" t="str">
        <f t="shared" si="56"/>
        <v>LT11NT2_D1</v>
      </c>
      <c r="D36" s="74" t="s">
        <v>87</v>
      </c>
      <c r="E36" s="74" t="s">
        <v>48</v>
      </c>
      <c r="F36" s="74" t="s">
        <v>94</v>
      </c>
      <c r="G36" s="74" t="s">
        <v>92</v>
      </c>
      <c r="H36" s="74" t="str">
        <f t="shared" si="34"/>
        <v>Xã Phước TháiCác đường nhóm IIVị trí 1210</v>
      </c>
      <c r="I36" s="74"/>
      <c r="J36" s="74"/>
      <c r="K36" s="108" t="str">
        <f>'ĐẤT PNN'!D36</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L36" s="108"/>
      <c r="M36" s="108"/>
      <c r="N36" s="90">
        <f t="shared" si="57"/>
        <v>170</v>
      </c>
      <c r="O36" s="90">
        <f t="shared" si="58"/>
        <v>150</v>
      </c>
      <c r="P36" s="90">
        <v>370</v>
      </c>
      <c r="Q36" s="90">
        <v>330</v>
      </c>
      <c r="R36" s="91">
        <f>VLOOKUP(C36,'[1]1. MA DO'!$E$5:$AJ$1933,32,0)</f>
        <v>1.1499999999999999</v>
      </c>
      <c r="S36" s="79">
        <f t="shared" si="59"/>
        <v>210</v>
      </c>
      <c r="T36" s="79">
        <f t="shared" si="60"/>
        <v>190</v>
      </c>
      <c r="U36" s="79">
        <f t="shared" si="61"/>
        <v>170</v>
      </c>
      <c r="V36" s="79">
        <f t="shared" si="62"/>
        <v>140</v>
      </c>
      <c r="W36" s="75">
        <f t="shared" si="4"/>
        <v>700</v>
      </c>
      <c r="X36" s="75">
        <f t="shared" si="5"/>
        <v>480</v>
      </c>
      <c r="Y36" s="75">
        <f t="shared" si="6"/>
        <v>370</v>
      </c>
      <c r="Z36" s="75">
        <f t="shared" si="7"/>
        <v>250</v>
      </c>
      <c r="AA36" s="76">
        <f>'ĐẤT PNN'!U36</f>
        <v>2</v>
      </c>
      <c r="AB36" s="79">
        <f t="shared" si="63"/>
        <v>170</v>
      </c>
      <c r="AC36" s="79">
        <f t="shared" si="64"/>
        <v>160</v>
      </c>
      <c r="AD36" s="79">
        <f t="shared" si="65"/>
        <v>150</v>
      </c>
      <c r="AE36" s="79">
        <f t="shared" si="66"/>
        <v>140</v>
      </c>
      <c r="AF36" s="75">
        <f t="shared" si="9"/>
        <v>570</v>
      </c>
      <c r="AG36" s="75">
        <f t="shared" si="10"/>
        <v>400</v>
      </c>
      <c r="AH36" s="75">
        <f t="shared" si="11"/>
        <v>330</v>
      </c>
      <c r="AI36" s="75">
        <f t="shared" si="12"/>
        <v>250</v>
      </c>
      <c r="AJ36" s="78">
        <f>'ĐẤT PNN'!I36-'ĐẤT NN'!P36</f>
        <v>1230</v>
      </c>
    </row>
    <row r="37" spans="1:36" s="34" customFormat="1" ht="110.25" customHeight="1" x14ac:dyDescent="0.25">
      <c r="A37" s="74">
        <f t="shared" si="13"/>
        <v>32</v>
      </c>
      <c r="B37" s="74" t="str">
        <f>'ĐẤT PNN'!B37</f>
        <v>VT4</v>
      </c>
      <c r="C37" s="74" t="str">
        <f t="shared" si="56"/>
        <v>LT11NT2_D1</v>
      </c>
      <c r="D37" s="74" t="s">
        <v>89</v>
      </c>
      <c r="E37" s="74" t="s">
        <v>48</v>
      </c>
      <c r="F37" s="74" t="s">
        <v>95</v>
      </c>
      <c r="G37" s="74" t="s">
        <v>92</v>
      </c>
      <c r="H37" s="74" t="str">
        <f t="shared" si="34"/>
        <v>Xã Phước TháiCác đường nhóm IIVị trí 1210</v>
      </c>
      <c r="I37" s="74"/>
      <c r="J37" s="74"/>
      <c r="K37" s="108" t="str">
        <f>'ĐẤT PNN'!D37</f>
        <v>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từ ≥3m đến &lt;5m, cách đường giao thông &gt;1.000m.
- Có bề rộng &lt;3m, cách đường giao thông &gt;200m.</v>
      </c>
      <c r="L37" s="108"/>
      <c r="M37" s="108"/>
      <c r="N37" s="90">
        <f t="shared" si="57"/>
        <v>140</v>
      </c>
      <c r="O37" s="90">
        <f t="shared" si="58"/>
        <v>140</v>
      </c>
      <c r="P37" s="90">
        <v>250</v>
      </c>
      <c r="Q37" s="90">
        <v>250</v>
      </c>
      <c r="R37" s="91">
        <f>VLOOKUP(C37,'[1]1. MA DO'!$E$5:$AJ$1933,32,0)</f>
        <v>1.1499999999999999</v>
      </c>
      <c r="S37" s="79">
        <f t="shared" si="59"/>
        <v>210</v>
      </c>
      <c r="T37" s="79">
        <f t="shared" si="60"/>
        <v>190</v>
      </c>
      <c r="U37" s="79">
        <f t="shared" si="61"/>
        <v>170</v>
      </c>
      <c r="V37" s="79">
        <f t="shared" si="62"/>
        <v>140</v>
      </c>
      <c r="W37" s="75">
        <f t="shared" si="4"/>
        <v>700</v>
      </c>
      <c r="X37" s="75">
        <f t="shared" si="5"/>
        <v>480</v>
      </c>
      <c r="Y37" s="75">
        <f t="shared" si="6"/>
        <v>370</v>
      </c>
      <c r="Z37" s="75">
        <f t="shared" si="7"/>
        <v>250</v>
      </c>
      <c r="AA37" s="76">
        <f>'ĐẤT PNN'!U37</f>
        <v>2</v>
      </c>
      <c r="AB37" s="79">
        <f t="shared" si="63"/>
        <v>170</v>
      </c>
      <c r="AC37" s="79">
        <f t="shared" si="64"/>
        <v>160</v>
      </c>
      <c r="AD37" s="79">
        <f t="shared" si="65"/>
        <v>150</v>
      </c>
      <c r="AE37" s="79">
        <f t="shared" si="66"/>
        <v>140</v>
      </c>
      <c r="AF37" s="75">
        <f t="shared" si="9"/>
        <v>570</v>
      </c>
      <c r="AG37" s="75">
        <f t="shared" si="10"/>
        <v>400</v>
      </c>
      <c r="AH37" s="75">
        <f t="shared" si="11"/>
        <v>330</v>
      </c>
      <c r="AI37" s="75">
        <f t="shared" si="12"/>
        <v>250</v>
      </c>
      <c r="AJ37" s="78">
        <f>'ĐẤT PNN'!I37-'ĐẤT NN'!P37</f>
        <v>1050</v>
      </c>
    </row>
    <row r="38" spans="1:36" s="34" customFormat="1" ht="94.5" customHeight="1" x14ac:dyDescent="0.25">
      <c r="A38" s="74">
        <f t="shared" si="13"/>
        <v>33</v>
      </c>
      <c r="B38" s="74" t="str">
        <f>'ĐẤT PNN'!B38</f>
        <v>VT2*0,8</v>
      </c>
      <c r="C38" s="74" t="str">
        <f t="shared" si="56"/>
        <v>LT11NT2_D1</v>
      </c>
      <c r="D38" s="74" t="s">
        <v>85</v>
      </c>
      <c r="E38" s="74" t="s">
        <v>48</v>
      </c>
      <c r="F38" s="74" t="s">
        <v>93</v>
      </c>
      <c r="G38" s="74" t="s">
        <v>92</v>
      </c>
      <c r="H38" s="74" t="str">
        <f t="shared" si="34"/>
        <v>Xã Phước TháiCác đường nhóm IIVị trí 1210</v>
      </c>
      <c r="I38" s="74"/>
      <c r="J38" s="74"/>
      <c r="K38" s="108" t="str">
        <f>'ĐẤT PNN'!D38</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≥5m, cách đường giao thông ≤1.000m.
- Có bề rộng từ ≥3m đến &lt;5m, cách đường giao thông ≤500m.</v>
      </c>
      <c r="L38" s="108"/>
      <c r="M38" s="108"/>
      <c r="N38" s="90">
        <f t="shared" si="57"/>
        <v>190</v>
      </c>
      <c r="O38" s="90">
        <f t="shared" si="58"/>
        <v>160</v>
      </c>
      <c r="P38" s="90">
        <v>480</v>
      </c>
      <c r="Q38" s="90">
        <v>400</v>
      </c>
      <c r="R38" s="91">
        <f>VLOOKUP(C38,'[1]1. MA DO'!$E$5:$AJ$1933,32,0)</f>
        <v>1.1499999999999999</v>
      </c>
      <c r="S38" s="79">
        <f t="shared" si="59"/>
        <v>210</v>
      </c>
      <c r="T38" s="79">
        <f t="shared" si="60"/>
        <v>190</v>
      </c>
      <c r="U38" s="79">
        <f t="shared" si="61"/>
        <v>170</v>
      </c>
      <c r="V38" s="79">
        <f t="shared" si="62"/>
        <v>140</v>
      </c>
      <c r="W38" s="75">
        <f t="shared" si="4"/>
        <v>700</v>
      </c>
      <c r="X38" s="75">
        <f t="shared" si="5"/>
        <v>480</v>
      </c>
      <c r="Y38" s="75">
        <f t="shared" si="6"/>
        <v>370</v>
      </c>
      <c r="Z38" s="75">
        <f t="shared" si="7"/>
        <v>250</v>
      </c>
      <c r="AA38" s="76">
        <f>'ĐẤT PNN'!U38</f>
        <v>2</v>
      </c>
      <c r="AB38" s="79">
        <f t="shared" si="63"/>
        <v>170</v>
      </c>
      <c r="AC38" s="79">
        <f t="shared" si="64"/>
        <v>160</v>
      </c>
      <c r="AD38" s="79">
        <f t="shared" si="65"/>
        <v>150</v>
      </c>
      <c r="AE38" s="79">
        <f t="shared" si="66"/>
        <v>140</v>
      </c>
      <c r="AF38" s="75">
        <f t="shared" si="9"/>
        <v>570</v>
      </c>
      <c r="AG38" s="75">
        <f t="shared" si="10"/>
        <v>400</v>
      </c>
      <c r="AH38" s="75">
        <f t="shared" si="11"/>
        <v>330</v>
      </c>
      <c r="AI38" s="75">
        <f t="shared" si="12"/>
        <v>250</v>
      </c>
      <c r="AJ38" s="78">
        <f>'ĐẤT PNN'!I38-'ĐẤT NN'!P38</f>
        <v>1420</v>
      </c>
    </row>
    <row r="39" spans="1:36" s="34" customFormat="1" ht="94.5" customHeight="1" x14ac:dyDescent="0.25">
      <c r="A39" s="74">
        <f t="shared" si="13"/>
        <v>34</v>
      </c>
      <c r="B39" s="74" t="str">
        <f>'ĐẤT PNN'!B39</f>
        <v>VT3*0,8</v>
      </c>
      <c r="C39" s="74" t="str">
        <f t="shared" si="56"/>
        <v>LT11NT2_D1</v>
      </c>
      <c r="D39" s="74" t="s">
        <v>87</v>
      </c>
      <c r="E39" s="74" t="s">
        <v>48</v>
      </c>
      <c r="F39" s="74" t="s">
        <v>94</v>
      </c>
      <c r="G39" s="74" t="s">
        <v>92</v>
      </c>
      <c r="H39" s="74" t="str">
        <f t="shared" si="34"/>
        <v>Xã Phước TháiCác đường nhóm IIVị trí 1210</v>
      </c>
      <c r="I39" s="74"/>
      <c r="J39" s="74"/>
      <c r="K39" s="108" t="str">
        <f>'ĐẤT PNN'!D39</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L39" s="108"/>
      <c r="M39" s="108"/>
      <c r="N39" s="90">
        <f t="shared" si="57"/>
        <v>170</v>
      </c>
      <c r="O39" s="90">
        <f t="shared" si="58"/>
        <v>150</v>
      </c>
      <c r="P39" s="90">
        <v>370</v>
      </c>
      <c r="Q39" s="90">
        <v>330</v>
      </c>
      <c r="R39" s="91">
        <f>VLOOKUP(C39,'[1]1. MA DO'!$E$5:$AJ$1933,32,0)</f>
        <v>1.1499999999999999</v>
      </c>
      <c r="S39" s="79">
        <f t="shared" si="59"/>
        <v>210</v>
      </c>
      <c r="T39" s="79">
        <f t="shared" si="60"/>
        <v>190</v>
      </c>
      <c r="U39" s="79">
        <f t="shared" si="61"/>
        <v>170</v>
      </c>
      <c r="V39" s="79">
        <f t="shared" si="62"/>
        <v>140</v>
      </c>
      <c r="W39" s="75">
        <f t="shared" si="4"/>
        <v>700</v>
      </c>
      <c r="X39" s="75">
        <f t="shared" si="5"/>
        <v>480</v>
      </c>
      <c r="Y39" s="75">
        <f t="shared" si="6"/>
        <v>370</v>
      </c>
      <c r="Z39" s="75">
        <f t="shared" si="7"/>
        <v>250</v>
      </c>
      <c r="AA39" s="76">
        <f>'ĐẤT PNN'!U39</f>
        <v>2</v>
      </c>
      <c r="AB39" s="79">
        <f t="shared" si="63"/>
        <v>170</v>
      </c>
      <c r="AC39" s="79">
        <f t="shared" si="64"/>
        <v>160</v>
      </c>
      <c r="AD39" s="79">
        <f t="shared" si="65"/>
        <v>150</v>
      </c>
      <c r="AE39" s="79">
        <f t="shared" si="66"/>
        <v>140</v>
      </c>
      <c r="AF39" s="75">
        <f t="shared" si="9"/>
        <v>570</v>
      </c>
      <c r="AG39" s="75">
        <f t="shared" si="10"/>
        <v>400</v>
      </c>
      <c r="AH39" s="75">
        <f t="shared" si="11"/>
        <v>330</v>
      </c>
      <c r="AI39" s="75">
        <f t="shared" si="12"/>
        <v>250</v>
      </c>
      <c r="AJ39" s="78">
        <f>'ĐẤT PNN'!I39-'ĐẤT NN'!P39</f>
        <v>1030</v>
      </c>
    </row>
    <row r="40" spans="1:36" s="34" customFormat="1" ht="110.25" customHeight="1" x14ac:dyDescent="0.25">
      <c r="A40" s="74">
        <f t="shared" si="13"/>
        <v>35</v>
      </c>
      <c r="B40" s="74" t="str">
        <f>'ĐẤT PNN'!B40</f>
        <v>VT4*0,8</v>
      </c>
      <c r="C40" s="74" t="str">
        <f t="shared" si="56"/>
        <v>LT11NT2_D1</v>
      </c>
      <c r="D40" s="74" t="s">
        <v>89</v>
      </c>
      <c r="E40" s="74" t="s">
        <v>48</v>
      </c>
      <c r="F40" s="74" t="s">
        <v>95</v>
      </c>
      <c r="G40" s="74" t="s">
        <v>92</v>
      </c>
      <c r="H40" s="74" t="str">
        <f t="shared" si="34"/>
        <v>Xã Phước TháiCác đường nhóm IIVị trí 1210</v>
      </c>
      <c r="I40" s="74"/>
      <c r="J40" s="74"/>
      <c r="K40" s="108" t="str">
        <f>'ĐẤT PNN'!D40</f>
        <v>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có hiện trạng là đường nhựa, bê tông xi măng:
- Có bề rộng từ ≥3m đến &lt;5m, cách đường giao thông &gt;1.000m.
- Có bề rộng &lt;3m, cách đường giao thông &gt;200m.</v>
      </c>
      <c r="L40" s="108"/>
      <c r="M40" s="108"/>
      <c r="N40" s="90">
        <f t="shared" si="57"/>
        <v>140</v>
      </c>
      <c r="O40" s="90">
        <f t="shared" si="58"/>
        <v>140</v>
      </c>
      <c r="P40" s="90">
        <v>250</v>
      </c>
      <c r="Q40" s="90">
        <v>250</v>
      </c>
      <c r="R40" s="91">
        <f>VLOOKUP(C40,'[1]1. MA DO'!$E$5:$AJ$1933,32,0)</f>
        <v>1.1499999999999999</v>
      </c>
      <c r="S40" s="79">
        <f t="shared" si="59"/>
        <v>210</v>
      </c>
      <c r="T40" s="79">
        <f t="shared" si="60"/>
        <v>190</v>
      </c>
      <c r="U40" s="79">
        <f t="shared" si="61"/>
        <v>170</v>
      </c>
      <c r="V40" s="79">
        <f t="shared" si="62"/>
        <v>140</v>
      </c>
      <c r="W40" s="75">
        <f t="shared" si="4"/>
        <v>700</v>
      </c>
      <c r="X40" s="75">
        <f t="shared" si="5"/>
        <v>480</v>
      </c>
      <c r="Y40" s="75">
        <f t="shared" si="6"/>
        <v>370</v>
      </c>
      <c r="Z40" s="75">
        <f t="shared" si="7"/>
        <v>250</v>
      </c>
      <c r="AA40" s="76">
        <f>'ĐẤT PNN'!U40</f>
        <v>2</v>
      </c>
      <c r="AB40" s="79">
        <f t="shared" si="63"/>
        <v>170</v>
      </c>
      <c r="AC40" s="79">
        <f t="shared" si="64"/>
        <v>160</v>
      </c>
      <c r="AD40" s="79">
        <f t="shared" si="65"/>
        <v>150</v>
      </c>
      <c r="AE40" s="79">
        <f t="shared" si="66"/>
        <v>140</v>
      </c>
      <c r="AF40" s="75">
        <f t="shared" si="9"/>
        <v>570</v>
      </c>
      <c r="AG40" s="75">
        <f t="shared" si="10"/>
        <v>400</v>
      </c>
      <c r="AH40" s="75">
        <f t="shared" si="11"/>
        <v>330</v>
      </c>
      <c r="AI40" s="75">
        <f t="shared" si="12"/>
        <v>250</v>
      </c>
      <c r="AJ40" s="78">
        <f>'ĐẤT PNN'!I40-'ĐẤT NN'!P40</f>
        <v>850</v>
      </c>
    </row>
    <row r="41" spans="1:36" s="34" customFormat="1" ht="78.75" x14ac:dyDescent="0.25">
      <c r="A41" s="74">
        <f t="shared" si="13"/>
        <v>36</v>
      </c>
      <c r="B41" s="74" t="str">
        <f>'ĐẤT PNN'!B41</f>
        <v>LT11NT2_D2</v>
      </c>
      <c r="C41" s="74" t="str">
        <f>$B$41</f>
        <v>LT11NT2_D2</v>
      </c>
      <c r="D41" s="74" t="s">
        <v>82</v>
      </c>
      <c r="E41" s="74" t="s">
        <v>48</v>
      </c>
      <c r="F41" s="74" t="s">
        <v>91</v>
      </c>
      <c r="G41" s="74" t="s">
        <v>92</v>
      </c>
      <c r="H41" s="74" t="str">
        <f t="shared" si="34"/>
        <v>Xã Phước TháiCác đường nhóm IIVị trí 1210</v>
      </c>
      <c r="I41" s="88" t="s">
        <v>76</v>
      </c>
      <c r="J41" s="88" t="s">
        <v>75</v>
      </c>
      <c r="K41" s="89" t="str">
        <f>'ĐẤT PNN'!D41</f>
        <v>Đường vào UBND xã Phước Bình cũ</v>
      </c>
      <c r="L41" s="89" t="str">
        <f>'ĐẤT PNN'!E41</f>
        <v>Hết khu làng dân tộc Chơro (bên phải hết ranh thửa đất số 26, tờ BĐĐC số 190; bên trái hết ranh thửa đất số 4, tờ BĐĐC số 190, xã Phước Thái)</v>
      </c>
      <c r="M41" s="89" t="str">
        <f>'ĐẤT PNN'!F41</f>
        <v>Ranh xã Phước Thái</v>
      </c>
      <c r="N41" s="90">
        <f>S41</f>
        <v>210</v>
      </c>
      <c r="O41" s="90">
        <f>AB41</f>
        <v>170</v>
      </c>
      <c r="P41" s="90">
        <v>700</v>
      </c>
      <c r="Q41" s="90">
        <v>570</v>
      </c>
      <c r="R41" s="91">
        <f>VLOOKUP(C41,'[1]1. MA DO'!$E$5:$AJ$1933,32,0)</f>
        <v>1.1499999999999999</v>
      </c>
      <c r="S41" s="36">
        <v>210</v>
      </c>
      <c r="T41" s="36">
        <v>190</v>
      </c>
      <c r="U41" s="36">
        <v>170</v>
      </c>
      <c r="V41" s="36">
        <v>140</v>
      </c>
      <c r="W41" s="75">
        <f t="shared" si="4"/>
        <v>700</v>
      </c>
      <c r="X41" s="75">
        <f t="shared" si="5"/>
        <v>480</v>
      </c>
      <c r="Y41" s="75">
        <f t="shared" si="6"/>
        <v>370</v>
      </c>
      <c r="Z41" s="75">
        <f t="shared" si="7"/>
        <v>250</v>
      </c>
      <c r="AA41" s="76">
        <f>'ĐẤT PNN'!U41</f>
        <v>2</v>
      </c>
      <c r="AB41" s="77">
        <v>170</v>
      </c>
      <c r="AC41" s="77">
        <v>160</v>
      </c>
      <c r="AD41" s="77">
        <v>150</v>
      </c>
      <c r="AE41" s="77">
        <v>140</v>
      </c>
      <c r="AF41" s="75">
        <f t="shared" si="9"/>
        <v>570</v>
      </c>
      <c r="AG41" s="75">
        <f t="shared" si="10"/>
        <v>400</v>
      </c>
      <c r="AH41" s="75">
        <f t="shared" si="11"/>
        <v>330</v>
      </c>
      <c r="AI41" s="75">
        <f t="shared" si="12"/>
        <v>250</v>
      </c>
      <c r="AJ41" s="78">
        <f>'ĐẤT PNN'!I41-'ĐẤT NN'!P41</f>
        <v>2300</v>
      </c>
    </row>
    <row r="42" spans="1:36" s="34" customFormat="1" ht="94.5" customHeight="1" x14ac:dyDescent="0.25">
      <c r="A42" s="74">
        <f t="shared" si="13"/>
        <v>37</v>
      </c>
      <c r="B42" s="74" t="str">
        <f>'ĐẤT PNN'!B42</f>
        <v>VT2</v>
      </c>
      <c r="C42" s="74" t="str">
        <f t="shared" ref="C42:C47" si="67">$B$41</f>
        <v>LT11NT2_D2</v>
      </c>
      <c r="D42" s="74" t="s">
        <v>85</v>
      </c>
      <c r="E42" s="74" t="s">
        <v>48</v>
      </c>
      <c r="F42" s="74" t="s">
        <v>93</v>
      </c>
      <c r="G42" s="74" t="s">
        <v>92</v>
      </c>
      <c r="H42" s="74" t="str">
        <f t="shared" si="34"/>
        <v>Xã Phước TháiCác đường nhóm IIVị trí 1210</v>
      </c>
      <c r="I42" s="74"/>
      <c r="J42" s="74"/>
      <c r="K42" s="108" t="str">
        <f>'ĐẤT PNN'!D42</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≥5m, cách đường giao thông ≤1.000m.
- Có bề rộng từ ≥3m đến &lt;5m, cách đường giao thông ≤500m.</v>
      </c>
      <c r="L42" s="108"/>
      <c r="M42" s="108"/>
      <c r="N42" s="90">
        <f t="shared" ref="N42:N47" si="68">IF(B42="VT2",T42,IF(B42="VT3",U42,IF(B42="VT2*0,8",T42,IF(B42="VT3*0,8",U42,V42))))</f>
        <v>190</v>
      </c>
      <c r="O42" s="90">
        <f t="shared" ref="O42:O47" si="69">IF(B42="VT2",AC42,IF(B42="VT3",AD42,IF(B42="VT2*0,8",AC42,IF(B42="VT3*0,8",AD42,AE42))))</f>
        <v>160</v>
      </c>
      <c r="P42" s="90">
        <v>480</v>
      </c>
      <c r="Q42" s="90">
        <v>400</v>
      </c>
      <c r="R42" s="91">
        <f>VLOOKUP(C42,'[1]1. MA DO'!$E$5:$AJ$1933,32,0)</f>
        <v>1.1499999999999999</v>
      </c>
      <c r="S42" s="79">
        <f t="shared" ref="S42:S47" si="70">S41</f>
        <v>210</v>
      </c>
      <c r="T42" s="79">
        <f t="shared" ref="T42:T47" si="71">T41</f>
        <v>190</v>
      </c>
      <c r="U42" s="79">
        <f t="shared" ref="U42:U47" si="72">U41</f>
        <v>170</v>
      </c>
      <c r="V42" s="79">
        <f t="shared" ref="V42:V47" si="73">V41</f>
        <v>140</v>
      </c>
      <c r="W42" s="75">
        <f t="shared" si="4"/>
        <v>700</v>
      </c>
      <c r="X42" s="75">
        <f t="shared" si="5"/>
        <v>480</v>
      </c>
      <c r="Y42" s="75">
        <f t="shared" si="6"/>
        <v>370</v>
      </c>
      <c r="Z42" s="75">
        <f t="shared" si="7"/>
        <v>250</v>
      </c>
      <c r="AA42" s="76">
        <f>'ĐẤT PNN'!U42</f>
        <v>2</v>
      </c>
      <c r="AB42" s="79">
        <f t="shared" ref="AB42:AB47" si="74">AB41</f>
        <v>170</v>
      </c>
      <c r="AC42" s="79">
        <f t="shared" ref="AC42:AC47" si="75">AC41</f>
        <v>160</v>
      </c>
      <c r="AD42" s="79">
        <f t="shared" ref="AD42:AD47" si="76">AD41</f>
        <v>150</v>
      </c>
      <c r="AE42" s="79">
        <f t="shared" ref="AE42:AE47" si="77">AE41</f>
        <v>140</v>
      </c>
      <c r="AF42" s="75">
        <f t="shared" si="9"/>
        <v>570</v>
      </c>
      <c r="AG42" s="75">
        <f t="shared" si="10"/>
        <v>400</v>
      </c>
      <c r="AH42" s="75">
        <f t="shared" si="11"/>
        <v>330</v>
      </c>
      <c r="AI42" s="75">
        <f t="shared" si="12"/>
        <v>250</v>
      </c>
      <c r="AJ42" s="78">
        <f>'ĐẤT PNN'!I42-'ĐẤT NN'!P42</f>
        <v>1020</v>
      </c>
    </row>
    <row r="43" spans="1:36" s="34" customFormat="1" ht="110.25" customHeight="1" x14ac:dyDescent="0.25">
      <c r="A43" s="74">
        <f t="shared" si="13"/>
        <v>38</v>
      </c>
      <c r="B43" s="74" t="str">
        <f>'ĐẤT PNN'!B43</f>
        <v>VT3</v>
      </c>
      <c r="C43" s="74" t="str">
        <f t="shared" si="67"/>
        <v>LT11NT2_D2</v>
      </c>
      <c r="D43" s="74" t="s">
        <v>87</v>
      </c>
      <c r="E43" s="74" t="s">
        <v>48</v>
      </c>
      <c r="F43" s="74" t="s">
        <v>94</v>
      </c>
      <c r="G43" s="74" t="s">
        <v>92</v>
      </c>
      <c r="H43" s="74" t="str">
        <f t="shared" si="34"/>
        <v>Xã Phước TháiCác đường nhóm IIVị trí 1210</v>
      </c>
      <c r="I43" s="74"/>
      <c r="J43" s="74"/>
      <c r="K43" s="108" t="str">
        <f>'ĐẤT PNN'!D43</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L43" s="108"/>
      <c r="M43" s="108"/>
      <c r="N43" s="90">
        <f t="shared" si="68"/>
        <v>170</v>
      </c>
      <c r="O43" s="90">
        <f t="shared" si="69"/>
        <v>150</v>
      </c>
      <c r="P43" s="90">
        <v>370</v>
      </c>
      <c r="Q43" s="90">
        <v>330</v>
      </c>
      <c r="R43" s="91">
        <f>VLOOKUP(C43,'[1]1. MA DO'!$E$5:$AJ$1933,32,0)</f>
        <v>1.1499999999999999</v>
      </c>
      <c r="S43" s="79">
        <f t="shared" si="70"/>
        <v>210</v>
      </c>
      <c r="T43" s="79">
        <f t="shared" si="71"/>
        <v>190</v>
      </c>
      <c r="U43" s="79">
        <f t="shared" si="72"/>
        <v>170</v>
      </c>
      <c r="V43" s="79">
        <f t="shared" si="73"/>
        <v>140</v>
      </c>
      <c r="W43" s="75">
        <f t="shared" si="4"/>
        <v>700</v>
      </c>
      <c r="X43" s="75">
        <f t="shared" si="5"/>
        <v>480</v>
      </c>
      <c r="Y43" s="75">
        <f t="shared" si="6"/>
        <v>370</v>
      </c>
      <c r="Z43" s="75">
        <f t="shared" si="7"/>
        <v>250</v>
      </c>
      <c r="AA43" s="76">
        <f>'ĐẤT PNN'!U43</f>
        <v>2</v>
      </c>
      <c r="AB43" s="79">
        <f t="shared" si="74"/>
        <v>170</v>
      </c>
      <c r="AC43" s="79">
        <f t="shared" si="75"/>
        <v>160</v>
      </c>
      <c r="AD43" s="79">
        <f t="shared" si="76"/>
        <v>150</v>
      </c>
      <c r="AE43" s="79">
        <f t="shared" si="77"/>
        <v>140</v>
      </c>
      <c r="AF43" s="75">
        <f t="shared" si="9"/>
        <v>570</v>
      </c>
      <c r="AG43" s="75">
        <f t="shared" si="10"/>
        <v>400</v>
      </c>
      <c r="AH43" s="75">
        <f t="shared" si="11"/>
        <v>330</v>
      </c>
      <c r="AI43" s="75">
        <f t="shared" si="12"/>
        <v>250</v>
      </c>
      <c r="AJ43" s="78">
        <f>'ĐẤT PNN'!I43-'ĐẤT NN'!P43</f>
        <v>730</v>
      </c>
    </row>
    <row r="44" spans="1:36" s="34" customFormat="1" ht="110.25" customHeight="1" x14ac:dyDescent="0.25">
      <c r="A44" s="74">
        <f t="shared" si="13"/>
        <v>39</v>
      </c>
      <c r="B44" s="74" t="str">
        <f>'ĐẤT PNN'!B44</f>
        <v>VT4</v>
      </c>
      <c r="C44" s="74" t="str">
        <f t="shared" si="67"/>
        <v>LT11NT2_D2</v>
      </c>
      <c r="D44" s="74" t="s">
        <v>89</v>
      </c>
      <c r="E44" s="74" t="s">
        <v>48</v>
      </c>
      <c r="F44" s="74" t="s">
        <v>95</v>
      </c>
      <c r="G44" s="74" t="s">
        <v>92</v>
      </c>
      <c r="H44" s="74" t="str">
        <f t="shared" si="34"/>
        <v>Xã Phước TháiCác đường nhóm IIVị trí 1210</v>
      </c>
      <c r="I44" s="74"/>
      <c r="J44" s="74"/>
      <c r="K44" s="108" t="str">
        <f>'ĐẤT PNN'!D44</f>
        <v>Các tuyến đường giao thông đấu nối trực tiếp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từ ≥3m đến &lt;5m, cách đường giao thông &gt;1.000m.
- Có bề rộng &lt;3m, cách đường giao thông &gt;200m.</v>
      </c>
      <c r="L44" s="108"/>
      <c r="M44" s="108"/>
      <c r="N44" s="90">
        <f t="shared" si="68"/>
        <v>140</v>
      </c>
      <c r="O44" s="90">
        <f t="shared" si="69"/>
        <v>140</v>
      </c>
      <c r="P44" s="90">
        <v>250</v>
      </c>
      <c r="Q44" s="90">
        <v>250</v>
      </c>
      <c r="R44" s="91">
        <f>VLOOKUP(C44,'[1]1. MA DO'!$E$5:$AJ$1933,32,0)</f>
        <v>1.1499999999999999</v>
      </c>
      <c r="S44" s="79">
        <f t="shared" si="70"/>
        <v>210</v>
      </c>
      <c r="T44" s="79">
        <f t="shared" si="71"/>
        <v>190</v>
      </c>
      <c r="U44" s="79">
        <f t="shared" si="72"/>
        <v>170</v>
      </c>
      <c r="V44" s="79">
        <f t="shared" si="73"/>
        <v>140</v>
      </c>
      <c r="W44" s="75">
        <f t="shared" si="4"/>
        <v>700</v>
      </c>
      <c r="X44" s="75">
        <f t="shared" si="5"/>
        <v>480</v>
      </c>
      <c r="Y44" s="75">
        <f t="shared" si="6"/>
        <v>370</v>
      </c>
      <c r="Z44" s="75">
        <f t="shared" si="7"/>
        <v>250</v>
      </c>
      <c r="AA44" s="76">
        <f>'ĐẤT PNN'!U44</f>
        <v>2</v>
      </c>
      <c r="AB44" s="79">
        <f t="shared" si="74"/>
        <v>170</v>
      </c>
      <c r="AC44" s="79">
        <f t="shared" si="75"/>
        <v>160</v>
      </c>
      <c r="AD44" s="79">
        <f t="shared" si="76"/>
        <v>150</v>
      </c>
      <c r="AE44" s="79">
        <f t="shared" si="77"/>
        <v>140</v>
      </c>
      <c r="AF44" s="75">
        <f t="shared" si="9"/>
        <v>570</v>
      </c>
      <c r="AG44" s="75">
        <f t="shared" si="10"/>
        <v>400</v>
      </c>
      <c r="AH44" s="75">
        <f t="shared" si="11"/>
        <v>330</v>
      </c>
      <c r="AI44" s="75">
        <f t="shared" si="12"/>
        <v>250</v>
      </c>
      <c r="AJ44" s="78">
        <f>'ĐẤT PNN'!I44-'ĐẤT NN'!P44</f>
        <v>590</v>
      </c>
    </row>
    <row r="45" spans="1:36" s="34" customFormat="1" ht="94.5" customHeight="1" x14ac:dyDescent="0.25">
      <c r="A45" s="74">
        <f t="shared" si="13"/>
        <v>40</v>
      </c>
      <c r="B45" s="74" t="str">
        <f>'ĐẤT PNN'!B45</f>
        <v>VT2*0,8</v>
      </c>
      <c r="C45" s="74" t="str">
        <f t="shared" si="67"/>
        <v>LT11NT2_D2</v>
      </c>
      <c r="D45" s="74" t="s">
        <v>85</v>
      </c>
      <c r="E45" s="74" t="s">
        <v>48</v>
      </c>
      <c r="F45" s="74" t="s">
        <v>93</v>
      </c>
      <c r="G45" s="74" t="s">
        <v>92</v>
      </c>
      <c r="H45" s="74" t="str">
        <f t="shared" si="34"/>
        <v>Xã Phước TháiCác đường nhóm IIVị trí 1210</v>
      </c>
      <c r="I45" s="74"/>
      <c r="J45" s="74"/>
      <c r="K45" s="108" t="str">
        <f>'ĐẤT PNN'!D45</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≥5m, cách đường giao thông ≤1.000m.
- Có bề rộng từ ≥3m đến &lt;5m, cách đường giao thông ≤500m.</v>
      </c>
      <c r="L45" s="108"/>
      <c r="M45" s="108"/>
      <c r="N45" s="90">
        <f t="shared" si="68"/>
        <v>190</v>
      </c>
      <c r="O45" s="90">
        <f t="shared" si="69"/>
        <v>160</v>
      </c>
      <c r="P45" s="90">
        <v>480</v>
      </c>
      <c r="Q45" s="90">
        <v>400</v>
      </c>
      <c r="R45" s="91">
        <f>VLOOKUP(C45,'[1]1. MA DO'!$E$5:$AJ$1933,32,0)</f>
        <v>1.1499999999999999</v>
      </c>
      <c r="S45" s="79">
        <f t="shared" si="70"/>
        <v>210</v>
      </c>
      <c r="T45" s="79">
        <f t="shared" si="71"/>
        <v>190</v>
      </c>
      <c r="U45" s="79">
        <f t="shared" si="72"/>
        <v>170</v>
      </c>
      <c r="V45" s="79">
        <f t="shared" si="73"/>
        <v>140</v>
      </c>
      <c r="W45" s="75">
        <f t="shared" si="4"/>
        <v>700</v>
      </c>
      <c r="X45" s="75">
        <f t="shared" si="5"/>
        <v>480</v>
      </c>
      <c r="Y45" s="75">
        <f t="shared" si="6"/>
        <v>370</v>
      </c>
      <c r="Z45" s="75">
        <f t="shared" si="7"/>
        <v>250</v>
      </c>
      <c r="AA45" s="76">
        <f>'ĐẤT PNN'!U45</f>
        <v>2</v>
      </c>
      <c r="AB45" s="79">
        <f t="shared" si="74"/>
        <v>170</v>
      </c>
      <c r="AC45" s="79">
        <f t="shared" si="75"/>
        <v>160</v>
      </c>
      <c r="AD45" s="79">
        <f t="shared" si="76"/>
        <v>150</v>
      </c>
      <c r="AE45" s="79">
        <f t="shared" si="77"/>
        <v>140</v>
      </c>
      <c r="AF45" s="75">
        <f t="shared" si="9"/>
        <v>570</v>
      </c>
      <c r="AG45" s="75">
        <f t="shared" si="10"/>
        <v>400</v>
      </c>
      <c r="AH45" s="75">
        <f t="shared" si="11"/>
        <v>330</v>
      </c>
      <c r="AI45" s="75">
        <f t="shared" si="12"/>
        <v>250</v>
      </c>
      <c r="AJ45" s="78">
        <f>'ĐẤT PNN'!I45-'ĐẤT NN'!P45</f>
        <v>920</v>
      </c>
    </row>
    <row r="46" spans="1:36" s="34" customFormat="1" ht="94.5" customHeight="1" x14ac:dyDescent="0.25">
      <c r="A46" s="74">
        <f t="shared" si="13"/>
        <v>41</v>
      </c>
      <c r="B46" s="74" t="str">
        <f>'ĐẤT PNN'!B46</f>
        <v>VT3*0,8</v>
      </c>
      <c r="C46" s="74" t="str">
        <f t="shared" si="67"/>
        <v>LT11NT2_D2</v>
      </c>
      <c r="D46" s="74" t="s">
        <v>87</v>
      </c>
      <c r="E46" s="74" t="s">
        <v>48</v>
      </c>
      <c r="F46" s="74" t="s">
        <v>94</v>
      </c>
      <c r="G46" s="74" t="s">
        <v>92</v>
      </c>
      <c r="H46" s="74" t="str">
        <f t="shared" si="34"/>
        <v>Xã Phước TháiCác đường nhóm IIVị trí 1210</v>
      </c>
      <c r="I46" s="74"/>
      <c r="J46" s="74"/>
      <c r="K46" s="108" t="str">
        <f>'ĐẤT PNN'!D46</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≥5m, cách đường giao thông &gt;1.000m.
- Có bề rộng từ ≥3m đến &lt;5m, cách đường giao thông từ &gt;500m đến ≤1.000m.
- Có bề rộng &lt;3m, cách đường giao thông ≤200m.</v>
      </c>
      <c r="L46" s="108"/>
      <c r="M46" s="108"/>
      <c r="N46" s="90">
        <f t="shared" si="68"/>
        <v>170</v>
      </c>
      <c r="O46" s="90">
        <f t="shared" si="69"/>
        <v>150</v>
      </c>
      <c r="P46" s="90">
        <v>370</v>
      </c>
      <c r="Q46" s="90">
        <v>330</v>
      </c>
      <c r="R46" s="91">
        <f>VLOOKUP(C46,'[1]1. MA DO'!$E$5:$AJ$1933,32,0)</f>
        <v>1.1499999999999999</v>
      </c>
      <c r="S46" s="79">
        <f t="shared" si="70"/>
        <v>210</v>
      </c>
      <c r="T46" s="79">
        <f t="shared" si="71"/>
        <v>190</v>
      </c>
      <c r="U46" s="79">
        <f t="shared" si="72"/>
        <v>170</v>
      </c>
      <c r="V46" s="79">
        <f t="shared" si="73"/>
        <v>140</v>
      </c>
      <c r="W46" s="75">
        <f t="shared" si="4"/>
        <v>700</v>
      </c>
      <c r="X46" s="75">
        <f t="shared" si="5"/>
        <v>480</v>
      </c>
      <c r="Y46" s="75">
        <f t="shared" si="6"/>
        <v>370</v>
      </c>
      <c r="Z46" s="75">
        <f t="shared" si="7"/>
        <v>250</v>
      </c>
      <c r="AA46" s="76">
        <f>'ĐẤT PNN'!U46</f>
        <v>2</v>
      </c>
      <c r="AB46" s="79">
        <f t="shared" si="74"/>
        <v>170</v>
      </c>
      <c r="AC46" s="79">
        <f t="shared" si="75"/>
        <v>160</v>
      </c>
      <c r="AD46" s="79">
        <f t="shared" si="76"/>
        <v>150</v>
      </c>
      <c r="AE46" s="79">
        <f t="shared" si="77"/>
        <v>140</v>
      </c>
      <c r="AF46" s="75">
        <f t="shared" si="9"/>
        <v>570</v>
      </c>
      <c r="AG46" s="75">
        <f t="shared" si="10"/>
        <v>400</v>
      </c>
      <c r="AH46" s="75">
        <f t="shared" si="11"/>
        <v>330</v>
      </c>
      <c r="AI46" s="75">
        <f t="shared" si="12"/>
        <v>250</v>
      </c>
      <c r="AJ46" s="78">
        <f>'ĐẤT PNN'!I46-'ĐẤT NN'!P46</f>
        <v>630</v>
      </c>
    </row>
    <row r="47" spans="1:36" s="34" customFormat="1" ht="110.25" customHeight="1" x14ac:dyDescent="0.25">
      <c r="A47" s="74">
        <f t="shared" si="13"/>
        <v>42</v>
      </c>
      <c r="B47" s="74" t="str">
        <f>'ĐẤT PNN'!B47</f>
        <v>VT4*0,8</v>
      </c>
      <c r="C47" s="74" t="str">
        <f t="shared" si="67"/>
        <v>LT11NT2_D2</v>
      </c>
      <c r="D47" s="74" t="s">
        <v>89</v>
      </c>
      <c r="E47" s="74" t="s">
        <v>48</v>
      </c>
      <c r="F47" s="74" t="s">
        <v>95</v>
      </c>
      <c r="G47" s="74" t="s">
        <v>92</v>
      </c>
      <c r="H47" s="74" t="str">
        <f t="shared" si="34"/>
        <v>Xã Phước TháiCác đường nhóm IIVị trí 1210</v>
      </c>
      <c r="I47" s="74"/>
      <c r="J47" s="74"/>
      <c r="K47" s="108" t="str">
        <f>'ĐẤT PNN'!D47</f>
        <v>Các tuyến đường giao thông không đấu nối trực tiếp và thông ra Đường vào UBND xã Phước Bình cũ đoạn từ Hết khu làng dân tộc Chơro (bên phải hết ranh thửa đất số 26, tờ BĐĐC số 190; bên trái hết ranh thửa đất số 4, tờ BĐĐC số 190, xã Phước Thái) đến Ranh xã Phước Thái có hiện trạng là đường nhựa, bê tông xi măng:
- Có bề rộng từ ≥3m đến &lt;5m, cách đường giao thông &gt;1.000m.
- Có bề rộng &lt;3m, cách đường giao thông &gt;200m.</v>
      </c>
      <c r="L47" s="108"/>
      <c r="M47" s="108"/>
      <c r="N47" s="90">
        <f t="shared" si="68"/>
        <v>140</v>
      </c>
      <c r="O47" s="90">
        <f t="shared" si="69"/>
        <v>140</v>
      </c>
      <c r="P47" s="90">
        <v>250</v>
      </c>
      <c r="Q47" s="90">
        <v>250</v>
      </c>
      <c r="R47" s="91">
        <f>VLOOKUP(C47,'[1]1. MA DO'!$E$5:$AJ$1933,32,0)</f>
        <v>1.1499999999999999</v>
      </c>
      <c r="S47" s="79">
        <f t="shared" si="70"/>
        <v>210</v>
      </c>
      <c r="T47" s="79">
        <f t="shared" si="71"/>
        <v>190</v>
      </c>
      <c r="U47" s="79">
        <f t="shared" si="72"/>
        <v>170</v>
      </c>
      <c r="V47" s="79">
        <f t="shared" si="73"/>
        <v>140</v>
      </c>
      <c r="W47" s="75">
        <f t="shared" si="4"/>
        <v>700</v>
      </c>
      <c r="X47" s="75">
        <f t="shared" si="5"/>
        <v>480</v>
      </c>
      <c r="Y47" s="75">
        <f t="shared" si="6"/>
        <v>370</v>
      </c>
      <c r="Z47" s="75">
        <f t="shared" si="7"/>
        <v>250</v>
      </c>
      <c r="AA47" s="76">
        <f>'ĐẤT PNN'!U47</f>
        <v>2</v>
      </c>
      <c r="AB47" s="79">
        <f t="shared" si="74"/>
        <v>170</v>
      </c>
      <c r="AC47" s="79">
        <f t="shared" si="75"/>
        <v>160</v>
      </c>
      <c r="AD47" s="79">
        <f t="shared" si="76"/>
        <v>150</v>
      </c>
      <c r="AE47" s="79">
        <f t="shared" si="77"/>
        <v>140</v>
      </c>
      <c r="AF47" s="75">
        <f t="shared" si="9"/>
        <v>570</v>
      </c>
      <c r="AG47" s="75">
        <f t="shared" si="10"/>
        <v>400</v>
      </c>
      <c r="AH47" s="75">
        <f t="shared" si="11"/>
        <v>330</v>
      </c>
      <c r="AI47" s="75">
        <f t="shared" si="12"/>
        <v>250</v>
      </c>
      <c r="AJ47" s="78">
        <f>'ĐẤT PNN'!I47-'ĐẤT NN'!P47</f>
        <v>530</v>
      </c>
    </row>
    <row r="48" spans="1:36" s="34" customFormat="1" ht="63" x14ac:dyDescent="0.25">
      <c r="A48" s="74">
        <f t="shared" si="13"/>
        <v>43</v>
      </c>
      <c r="B48" s="74" t="str">
        <f>'ĐẤT PNN'!B48</f>
        <v>LT45NT</v>
      </c>
      <c r="C48" s="74" t="str">
        <f>$B$48</f>
        <v>LT45NT</v>
      </c>
      <c r="D48" s="74" t="s">
        <v>82</v>
      </c>
      <c r="E48" s="74" t="s">
        <v>48</v>
      </c>
      <c r="F48" s="74" t="s">
        <v>96</v>
      </c>
      <c r="G48" s="74" t="s">
        <v>25</v>
      </c>
      <c r="H48" s="74" t="str">
        <f>E48&amp;G48&amp;D$6&amp;$N$48</f>
        <v>Xã Phước TháiCác đường còn lạiVị trí 1200</v>
      </c>
      <c r="I48" s="88" t="s">
        <v>77</v>
      </c>
      <c r="J48" s="88" t="s">
        <v>78</v>
      </c>
      <c r="K48" s="89" t="str">
        <f>'ĐẤT PNN'!D48</f>
        <v>Đường liên ấp 1-3</v>
      </c>
      <c r="L48" s="89" t="str">
        <f>'ĐẤT PNN'!E48</f>
        <v>Đường vào UBND xã Phước Bình cũ</v>
      </c>
      <c r="M48" s="89" t="str">
        <f>'ĐẤT PNN'!F48</f>
        <v>Giáp ranh thành phố Hồ Chí Minh</v>
      </c>
      <c r="N48" s="90">
        <f>S48</f>
        <v>200</v>
      </c>
      <c r="O48" s="90">
        <f>AB48</f>
        <v>160</v>
      </c>
      <c r="P48" s="90">
        <v>670</v>
      </c>
      <c r="Q48" s="90">
        <v>530</v>
      </c>
      <c r="R48" s="91">
        <f>VLOOKUP(C48,'[1]1. MA DO'!$E$5:$AJ$1933,32,0)</f>
        <v>1.1399999999999999</v>
      </c>
      <c r="S48" s="36">
        <v>200</v>
      </c>
      <c r="T48" s="36">
        <v>180</v>
      </c>
      <c r="U48" s="36">
        <v>160</v>
      </c>
      <c r="V48" s="36">
        <v>130</v>
      </c>
      <c r="W48" s="75">
        <f t="shared" si="4"/>
        <v>670</v>
      </c>
      <c r="X48" s="75">
        <f t="shared" si="5"/>
        <v>450</v>
      </c>
      <c r="Y48" s="75">
        <f t="shared" si="6"/>
        <v>350</v>
      </c>
      <c r="Z48" s="75">
        <f t="shared" si="7"/>
        <v>230</v>
      </c>
      <c r="AA48" s="76">
        <f>'ĐẤT PNN'!U48</f>
        <v>3</v>
      </c>
      <c r="AB48" s="77">
        <v>160</v>
      </c>
      <c r="AC48" s="77">
        <v>150</v>
      </c>
      <c r="AD48" s="77">
        <v>140</v>
      </c>
      <c r="AE48" s="77">
        <v>130</v>
      </c>
      <c r="AF48" s="75">
        <f t="shared" si="9"/>
        <v>530</v>
      </c>
      <c r="AG48" s="75">
        <f t="shared" si="10"/>
        <v>380</v>
      </c>
      <c r="AH48" s="75">
        <f t="shared" si="11"/>
        <v>310</v>
      </c>
      <c r="AI48" s="75">
        <f t="shared" si="12"/>
        <v>230</v>
      </c>
      <c r="AJ48" s="78">
        <f>'ĐẤT PNN'!I48-'ĐẤT NN'!P48</f>
        <v>2230</v>
      </c>
    </row>
    <row r="49" spans="1:36" s="34" customFormat="1" ht="94.5" customHeight="1" x14ac:dyDescent="0.25">
      <c r="A49" s="74">
        <f t="shared" si="13"/>
        <v>44</v>
      </c>
      <c r="B49" s="74" t="str">
        <f>'ĐẤT PNN'!B49</f>
        <v>VT2</v>
      </c>
      <c r="C49" s="74" t="str">
        <f t="shared" ref="C49:C54" si="78">$B$48</f>
        <v>LT45NT</v>
      </c>
      <c r="D49" s="74" t="s">
        <v>85</v>
      </c>
      <c r="E49" s="74" t="s">
        <v>48</v>
      </c>
      <c r="F49" s="74" t="s">
        <v>97</v>
      </c>
      <c r="G49" s="74" t="s">
        <v>25</v>
      </c>
      <c r="H49" s="74" t="str">
        <f t="shared" ref="H49:H68" si="79">E49&amp;G49&amp;D$6&amp;$N$48</f>
        <v>Xã Phước TháiCác đường còn lạiVị trí 1200</v>
      </c>
      <c r="I49" s="74"/>
      <c r="J49" s="74"/>
      <c r="K49" s="108" t="str">
        <f>'ĐẤT PNN'!D49</f>
        <v>Các tuyến đường giao thông đấu nối trực tiếp ra Đường liên ấp 1-3 đoạn từ Đường vào UBND xã Phước Bình cũ đến Giáp ranh thành phố Hồ Chí Minh có hiện trạng là đường nhựa, bê tông xi măng:
- Có bề rộng ≥5m, cách đường giao thông ≤1.000m.
- Có bề rộng từ ≥3m đến &lt;5m, cách đường giao thông ≤500m.</v>
      </c>
      <c r="L49" s="108"/>
      <c r="M49" s="108"/>
      <c r="N49" s="90">
        <f t="shared" ref="N49:N54" si="80">IF(B49="VT2",T49,IF(B49="VT3",U49,IF(B49="VT2*0,8",T49,IF(B49="VT3*0,8",U49,V49))))</f>
        <v>180</v>
      </c>
      <c r="O49" s="90">
        <f t="shared" ref="O49:O54" si="81">IF(B49="VT2",AC49,IF(B49="VT3",AD49,IF(B49="VT2*0,8",AC49,IF(B49="VT3*0,8",AD49,AE49))))</f>
        <v>150</v>
      </c>
      <c r="P49" s="90">
        <v>450</v>
      </c>
      <c r="Q49" s="90">
        <v>380</v>
      </c>
      <c r="R49" s="91">
        <f>VLOOKUP(C49,'[1]1. MA DO'!$E$5:$AJ$1933,32,0)</f>
        <v>1.1399999999999999</v>
      </c>
      <c r="S49" s="79">
        <f t="shared" ref="S49:S54" si="82">S48</f>
        <v>200</v>
      </c>
      <c r="T49" s="79">
        <f t="shared" ref="T49:T54" si="83">T48</f>
        <v>180</v>
      </c>
      <c r="U49" s="79">
        <f t="shared" ref="U49:U54" si="84">U48</f>
        <v>160</v>
      </c>
      <c r="V49" s="79">
        <f t="shared" ref="V49:V54" si="85">V48</f>
        <v>130</v>
      </c>
      <c r="W49" s="75">
        <f t="shared" si="4"/>
        <v>670</v>
      </c>
      <c r="X49" s="75">
        <f t="shared" si="5"/>
        <v>450</v>
      </c>
      <c r="Y49" s="75">
        <f t="shared" si="6"/>
        <v>350</v>
      </c>
      <c r="Z49" s="75">
        <f t="shared" si="7"/>
        <v>230</v>
      </c>
      <c r="AA49" s="76">
        <f>'ĐẤT PNN'!U49</f>
        <v>3</v>
      </c>
      <c r="AB49" s="79">
        <f t="shared" ref="AB49:AB54" si="86">AB48</f>
        <v>160</v>
      </c>
      <c r="AC49" s="79">
        <f t="shared" ref="AC49:AC54" si="87">AC48</f>
        <v>150</v>
      </c>
      <c r="AD49" s="79">
        <f t="shared" ref="AD49:AD54" si="88">AD48</f>
        <v>140</v>
      </c>
      <c r="AE49" s="79">
        <f t="shared" ref="AE49:AE54" si="89">AE48</f>
        <v>130</v>
      </c>
      <c r="AF49" s="75">
        <f t="shared" si="9"/>
        <v>530</v>
      </c>
      <c r="AG49" s="75">
        <f t="shared" si="10"/>
        <v>380</v>
      </c>
      <c r="AH49" s="75">
        <f t="shared" si="11"/>
        <v>310</v>
      </c>
      <c r="AI49" s="75">
        <f t="shared" si="12"/>
        <v>230</v>
      </c>
      <c r="AJ49" s="78">
        <f>'ĐẤT PNN'!I49-'ĐẤT NN'!P49</f>
        <v>1450</v>
      </c>
    </row>
    <row r="50" spans="1:36" s="34" customFormat="1" ht="110.25" customHeight="1" x14ac:dyDescent="0.25">
      <c r="A50" s="74">
        <f t="shared" si="13"/>
        <v>45</v>
      </c>
      <c r="B50" s="74" t="str">
        <f>'ĐẤT PNN'!B50</f>
        <v>VT3</v>
      </c>
      <c r="C50" s="74" t="str">
        <f t="shared" si="78"/>
        <v>LT45NT</v>
      </c>
      <c r="D50" s="74" t="s">
        <v>87</v>
      </c>
      <c r="E50" s="74" t="s">
        <v>48</v>
      </c>
      <c r="F50" s="74" t="s">
        <v>98</v>
      </c>
      <c r="G50" s="74" t="s">
        <v>25</v>
      </c>
      <c r="H50" s="74" t="str">
        <f t="shared" si="79"/>
        <v>Xã Phước TháiCác đường còn lạiVị trí 1200</v>
      </c>
      <c r="I50" s="74"/>
      <c r="J50" s="74"/>
      <c r="K50" s="108" t="str">
        <f>'ĐẤT PNN'!D50</f>
        <v>Các tuyến đường giao thông đấu nối trực tiếp ra Đường liên ấp 1-3 đoạn từ Đường vào UBND xã Phước Bình cũ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50" s="108"/>
      <c r="M50" s="108"/>
      <c r="N50" s="90">
        <f t="shared" si="80"/>
        <v>160</v>
      </c>
      <c r="O50" s="90">
        <f t="shared" si="81"/>
        <v>140</v>
      </c>
      <c r="P50" s="90">
        <v>350</v>
      </c>
      <c r="Q50" s="90">
        <v>310</v>
      </c>
      <c r="R50" s="91">
        <f>VLOOKUP(C50,'[1]1. MA DO'!$E$5:$AJ$1933,32,0)</f>
        <v>1.1399999999999999</v>
      </c>
      <c r="S50" s="79">
        <f t="shared" si="82"/>
        <v>200</v>
      </c>
      <c r="T50" s="79">
        <f t="shared" si="83"/>
        <v>180</v>
      </c>
      <c r="U50" s="79">
        <f t="shared" si="84"/>
        <v>160</v>
      </c>
      <c r="V50" s="79">
        <f t="shared" si="85"/>
        <v>130</v>
      </c>
      <c r="W50" s="75">
        <f t="shared" si="4"/>
        <v>670</v>
      </c>
      <c r="X50" s="75">
        <f t="shared" si="5"/>
        <v>450</v>
      </c>
      <c r="Y50" s="75">
        <f t="shared" si="6"/>
        <v>350</v>
      </c>
      <c r="Z50" s="75">
        <f t="shared" si="7"/>
        <v>230</v>
      </c>
      <c r="AA50" s="76">
        <f>'ĐẤT PNN'!U50</f>
        <v>3</v>
      </c>
      <c r="AB50" s="79">
        <f t="shared" si="86"/>
        <v>160</v>
      </c>
      <c r="AC50" s="79">
        <f t="shared" si="87"/>
        <v>150</v>
      </c>
      <c r="AD50" s="79">
        <f t="shared" si="88"/>
        <v>140</v>
      </c>
      <c r="AE50" s="79">
        <f t="shared" si="89"/>
        <v>130</v>
      </c>
      <c r="AF50" s="75">
        <f t="shared" si="9"/>
        <v>530</v>
      </c>
      <c r="AG50" s="75">
        <f t="shared" si="10"/>
        <v>380</v>
      </c>
      <c r="AH50" s="75">
        <f t="shared" si="11"/>
        <v>310</v>
      </c>
      <c r="AI50" s="75">
        <f t="shared" si="12"/>
        <v>230</v>
      </c>
      <c r="AJ50" s="78">
        <f>'ĐẤT PNN'!I50-'ĐẤT NN'!P50</f>
        <v>950</v>
      </c>
    </row>
    <row r="51" spans="1:36" s="34" customFormat="1" ht="63" customHeight="1" x14ac:dyDescent="0.25">
      <c r="A51" s="74">
        <f t="shared" si="13"/>
        <v>46</v>
      </c>
      <c r="B51" s="74" t="str">
        <f>'ĐẤT PNN'!B51</f>
        <v>VT4</v>
      </c>
      <c r="C51" s="74" t="str">
        <f t="shared" si="78"/>
        <v>LT45NT</v>
      </c>
      <c r="D51" s="74" t="s">
        <v>89</v>
      </c>
      <c r="E51" s="74" t="s">
        <v>48</v>
      </c>
      <c r="F51" s="74" t="s">
        <v>99</v>
      </c>
      <c r="G51" s="74" t="s">
        <v>25</v>
      </c>
      <c r="H51" s="74" t="str">
        <f t="shared" si="79"/>
        <v>Xã Phước TháiCác đường còn lạiVị trí 1200</v>
      </c>
      <c r="I51" s="74"/>
      <c r="J51" s="74"/>
      <c r="K51" s="108" t="str">
        <f>'ĐẤT PNN'!D51</f>
        <v>Các tuyến đường giao thông đấu nối trực tiếp ra Đường liên ấp 1-3 đoạn từ Đường vào UBND xã Phước Bình cũ đến Giáp ranh thành phố Hồ Chí Minh có hiện trạng là đường nhựa, bê tông xi măng:
- Có bề rộng từ ≥3m đến &lt;5m, cách đường giao thông &gt;1.000m.
- Có bề rộng &lt;3m, cách đường giao thông &gt;200m.</v>
      </c>
      <c r="L51" s="108"/>
      <c r="M51" s="108"/>
      <c r="N51" s="90">
        <f t="shared" si="80"/>
        <v>130</v>
      </c>
      <c r="O51" s="90">
        <f t="shared" si="81"/>
        <v>130</v>
      </c>
      <c r="P51" s="90">
        <v>230</v>
      </c>
      <c r="Q51" s="90">
        <v>230</v>
      </c>
      <c r="R51" s="91">
        <f>VLOOKUP(C51,'[1]1. MA DO'!$E$5:$AJ$1933,32,0)</f>
        <v>1.1399999999999999</v>
      </c>
      <c r="S51" s="79">
        <f t="shared" si="82"/>
        <v>200</v>
      </c>
      <c r="T51" s="79">
        <f t="shared" si="83"/>
        <v>180</v>
      </c>
      <c r="U51" s="79">
        <f t="shared" si="84"/>
        <v>160</v>
      </c>
      <c r="V51" s="79">
        <f t="shared" si="85"/>
        <v>130</v>
      </c>
      <c r="W51" s="75">
        <f t="shared" si="4"/>
        <v>670</v>
      </c>
      <c r="X51" s="75">
        <f t="shared" si="5"/>
        <v>450</v>
      </c>
      <c r="Y51" s="75">
        <f t="shared" si="6"/>
        <v>350</v>
      </c>
      <c r="Z51" s="75">
        <f t="shared" si="7"/>
        <v>230</v>
      </c>
      <c r="AA51" s="76">
        <f>'ĐẤT PNN'!U51</f>
        <v>3</v>
      </c>
      <c r="AB51" s="79">
        <f t="shared" si="86"/>
        <v>160</v>
      </c>
      <c r="AC51" s="79">
        <f t="shared" si="87"/>
        <v>150</v>
      </c>
      <c r="AD51" s="79">
        <f t="shared" si="88"/>
        <v>140</v>
      </c>
      <c r="AE51" s="79">
        <f t="shared" si="89"/>
        <v>130</v>
      </c>
      <c r="AF51" s="75">
        <f t="shared" si="9"/>
        <v>530</v>
      </c>
      <c r="AG51" s="75">
        <f t="shared" si="10"/>
        <v>380</v>
      </c>
      <c r="AH51" s="75">
        <f t="shared" si="11"/>
        <v>310</v>
      </c>
      <c r="AI51" s="75">
        <f t="shared" si="12"/>
        <v>230</v>
      </c>
      <c r="AJ51" s="78">
        <f>'ĐẤT PNN'!I51-'ĐẤT NN'!P51</f>
        <v>730</v>
      </c>
    </row>
    <row r="52" spans="1:36" s="34" customFormat="1" ht="94.5" customHeight="1" x14ac:dyDescent="0.25">
      <c r="A52" s="74">
        <f t="shared" si="13"/>
        <v>47</v>
      </c>
      <c r="B52" s="74" t="str">
        <f>'ĐẤT PNN'!B52</f>
        <v>VT2*0,8</v>
      </c>
      <c r="C52" s="74" t="str">
        <f t="shared" si="78"/>
        <v>LT45NT</v>
      </c>
      <c r="D52" s="74" t="s">
        <v>85</v>
      </c>
      <c r="E52" s="74" t="s">
        <v>48</v>
      </c>
      <c r="F52" s="74" t="s">
        <v>97</v>
      </c>
      <c r="G52" s="74" t="s">
        <v>25</v>
      </c>
      <c r="H52" s="74" t="str">
        <f t="shared" si="79"/>
        <v>Xã Phước TháiCác đường còn lạiVị trí 1200</v>
      </c>
      <c r="I52" s="74"/>
      <c r="J52" s="74"/>
      <c r="K52" s="108" t="str">
        <f>'ĐẤT PNN'!D52</f>
        <v>Các tuyến đường giao thông không đấu nối trực tiếp và thông ra Đường liên ấp 1-3 đoạn từ Đường vào UBND xã Phước Bình cũ đến Giáp ranh thành phố Hồ Chí Minh có hiện trạng là đường nhựa, bê tông xi măng:
- Có bề rộng ≥5m, cách đường giao thông ≤1.000m.
- Có bề rộng từ ≥3m đến &lt;5m, cách đường giao thông ≤500m.</v>
      </c>
      <c r="L52" s="108"/>
      <c r="M52" s="108"/>
      <c r="N52" s="90">
        <f t="shared" si="80"/>
        <v>180</v>
      </c>
      <c r="O52" s="90">
        <f t="shared" si="81"/>
        <v>150</v>
      </c>
      <c r="P52" s="90">
        <v>450</v>
      </c>
      <c r="Q52" s="90">
        <v>380</v>
      </c>
      <c r="R52" s="91">
        <f>VLOOKUP(C52,'[1]1. MA DO'!$E$5:$AJ$1933,32,0)</f>
        <v>1.1399999999999999</v>
      </c>
      <c r="S52" s="79">
        <f t="shared" si="82"/>
        <v>200</v>
      </c>
      <c r="T52" s="79">
        <f t="shared" si="83"/>
        <v>180</v>
      </c>
      <c r="U52" s="79">
        <f t="shared" si="84"/>
        <v>160</v>
      </c>
      <c r="V52" s="79">
        <f t="shared" si="85"/>
        <v>130</v>
      </c>
      <c r="W52" s="75">
        <f t="shared" si="4"/>
        <v>670</v>
      </c>
      <c r="X52" s="75">
        <f t="shared" si="5"/>
        <v>450</v>
      </c>
      <c r="Y52" s="75">
        <f t="shared" si="6"/>
        <v>350</v>
      </c>
      <c r="Z52" s="75">
        <f t="shared" si="7"/>
        <v>230</v>
      </c>
      <c r="AA52" s="76">
        <f>'ĐẤT PNN'!U52</f>
        <v>3</v>
      </c>
      <c r="AB52" s="79">
        <f t="shared" si="86"/>
        <v>160</v>
      </c>
      <c r="AC52" s="79">
        <f t="shared" si="87"/>
        <v>150</v>
      </c>
      <c r="AD52" s="79">
        <f t="shared" si="88"/>
        <v>140</v>
      </c>
      <c r="AE52" s="79">
        <f t="shared" si="89"/>
        <v>130</v>
      </c>
      <c r="AF52" s="75">
        <f t="shared" si="9"/>
        <v>530</v>
      </c>
      <c r="AG52" s="75">
        <f t="shared" si="10"/>
        <v>380</v>
      </c>
      <c r="AH52" s="75">
        <f t="shared" si="11"/>
        <v>310</v>
      </c>
      <c r="AI52" s="75">
        <f t="shared" si="12"/>
        <v>230</v>
      </c>
      <c r="AJ52" s="78">
        <f>'ĐẤT PNN'!I52-'ĐẤT NN'!P52</f>
        <v>1250</v>
      </c>
    </row>
    <row r="53" spans="1:36" s="34" customFormat="1" ht="94.5" customHeight="1" x14ac:dyDescent="0.25">
      <c r="A53" s="74">
        <f t="shared" si="13"/>
        <v>48</v>
      </c>
      <c r="B53" s="74" t="str">
        <f>'ĐẤT PNN'!B53</f>
        <v>VT3*0,8</v>
      </c>
      <c r="C53" s="74" t="str">
        <f t="shared" si="78"/>
        <v>LT45NT</v>
      </c>
      <c r="D53" s="74" t="s">
        <v>87</v>
      </c>
      <c r="E53" s="74" t="s">
        <v>48</v>
      </c>
      <c r="F53" s="74" t="s">
        <v>98</v>
      </c>
      <c r="G53" s="74" t="s">
        <v>25</v>
      </c>
      <c r="H53" s="74" t="str">
        <f t="shared" si="79"/>
        <v>Xã Phước TháiCác đường còn lạiVị trí 1200</v>
      </c>
      <c r="I53" s="74"/>
      <c r="J53" s="74"/>
      <c r="K53" s="108" t="str">
        <f>'ĐẤT PNN'!D53</f>
        <v>Các tuyến đường giao thông không đấu nối trực tiếp và thông ra Đường liên ấp 1-3 đoạn từ Đường vào UBND xã Phước Bình cũ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53" s="108"/>
      <c r="M53" s="108"/>
      <c r="N53" s="90">
        <f t="shared" si="80"/>
        <v>160</v>
      </c>
      <c r="O53" s="90">
        <f t="shared" si="81"/>
        <v>140</v>
      </c>
      <c r="P53" s="90">
        <v>350</v>
      </c>
      <c r="Q53" s="90">
        <v>310</v>
      </c>
      <c r="R53" s="91">
        <f>VLOOKUP(C53,'[1]1. MA DO'!$E$5:$AJ$1933,32,0)</f>
        <v>1.1399999999999999</v>
      </c>
      <c r="S53" s="79">
        <f t="shared" si="82"/>
        <v>200</v>
      </c>
      <c r="T53" s="79">
        <f t="shared" si="83"/>
        <v>180</v>
      </c>
      <c r="U53" s="79">
        <f t="shared" si="84"/>
        <v>160</v>
      </c>
      <c r="V53" s="79">
        <f t="shared" si="85"/>
        <v>130</v>
      </c>
      <c r="W53" s="75">
        <f t="shared" si="4"/>
        <v>670</v>
      </c>
      <c r="X53" s="75">
        <f t="shared" si="5"/>
        <v>450</v>
      </c>
      <c r="Y53" s="75">
        <f t="shared" si="6"/>
        <v>350</v>
      </c>
      <c r="Z53" s="75">
        <f t="shared" si="7"/>
        <v>230</v>
      </c>
      <c r="AA53" s="76">
        <f>'ĐẤT PNN'!U53</f>
        <v>3</v>
      </c>
      <c r="AB53" s="79">
        <f t="shared" si="86"/>
        <v>160</v>
      </c>
      <c r="AC53" s="79">
        <f t="shared" si="87"/>
        <v>150</v>
      </c>
      <c r="AD53" s="79">
        <f t="shared" si="88"/>
        <v>140</v>
      </c>
      <c r="AE53" s="79">
        <f t="shared" si="89"/>
        <v>130</v>
      </c>
      <c r="AF53" s="75">
        <f t="shared" si="9"/>
        <v>530</v>
      </c>
      <c r="AG53" s="75">
        <f t="shared" si="10"/>
        <v>380</v>
      </c>
      <c r="AH53" s="75">
        <f t="shared" si="11"/>
        <v>310</v>
      </c>
      <c r="AI53" s="75">
        <f t="shared" si="12"/>
        <v>230</v>
      </c>
      <c r="AJ53" s="78">
        <f>'ĐẤT PNN'!I53-'ĐẤT NN'!P53</f>
        <v>850</v>
      </c>
    </row>
    <row r="54" spans="1:36" s="34" customFormat="1" ht="63" customHeight="1" x14ac:dyDescent="0.25">
      <c r="A54" s="74">
        <f t="shared" si="13"/>
        <v>49</v>
      </c>
      <c r="B54" s="74" t="str">
        <f>'ĐẤT PNN'!B54</f>
        <v>VT4*0,8</v>
      </c>
      <c r="C54" s="74" t="str">
        <f t="shared" si="78"/>
        <v>LT45NT</v>
      </c>
      <c r="D54" s="74" t="s">
        <v>89</v>
      </c>
      <c r="E54" s="74" t="s">
        <v>48</v>
      </c>
      <c r="F54" s="74" t="s">
        <v>99</v>
      </c>
      <c r="G54" s="74" t="s">
        <v>25</v>
      </c>
      <c r="H54" s="74" t="str">
        <f t="shared" si="79"/>
        <v>Xã Phước TháiCác đường còn lạiVị trí 1200</v>
      </c>
      <c r="I54" s="74"/>
      <c r="J54" s="74"/>
      <c r="K54" s="108" t="str">
        <f>'ĐẤT PNN'!D54</f>
        <v>Các tuyến đường giao thông không đấu nối trực tiếp và thông ra Đường liên ấp 1-3 đoạn từ Đường vào UBND xã Phước Bình cũ đến Giáp ranh thành phố Hồ Chí Minh có hiện trạng là đường nhựa, bê tông xi măng:
- Có bề rộng từ ≥3m đến &lt;5m, cách đường giao thông &gt;1.000m.
- Có bề rộng &lt;3m, cách đường giao thông &gt;200m.</v>
      </c>
      <c r="L54" s="108"/>
      <c r="M54" s="108"/>
      <c r="N54" s="90">
        <f t="shared" si="80"/>
        <v>130</v>
      </c>
      <c r="O54" s="90">
        <f t="shared" si="81"/>
        <v>130</v>
      </c>
      <c r="P54" s="90">
        <v>230</v>
      </c>
      <c r="Q54" s="90">
        <v>230</v>
      </c>
      <c r="R54" s="91">
        <f>VLOOKUP(C54,'[1]1. MA DO'!$E$5:$AJ$1933,32,0)</f>
        <v>1.1399999999999999</v>
      </c>
      <c r="S54" s="79">
        <f t="shared" si="82"/>
        <v>200</v>
      </c>
      <c r="T54" s="79">
        <f t="shared" si="83"/>
        <v>180</v>
      </c>
      <c r="U54" s="79">
        <f t="shared" si="84"/>
        <v>160</v>
      </c>
      <c r="V54" s="79">
        <f t="shared" si="85"/>
        <v>130</v>
      </c>
      <c r="W54" s="75">
        <f t="shared" si="4"/>
        <v>670</v>
      </c>
      <c r="X54" s="75">
        <f t="shared" si="5"/>
        <v>450</v>
      </c>
      <c r="Y54" s="75">
        <f t="shared" si="6"/>
        <v>350</v>
      </c>
      <c r="Z54" s="75">
        <f t="shared" si="7"/>
        <v>230</v>
      </c>
      <c r="AA54" s="76">
        <f>'ĐẤT PNN'!U54</f>
        <v>3</v>
      </c>
      <c r="AB54" s="79">
        <f t="shared" si="86"/>
        <v>160</v>
      </c>
      <c r="AC54" s="79">
        <f t="shared" si="87"/>
        <v>150</v>
      </c>
      <c r="AD54" s="79">
        <f t="shared" si="88"/>
        <v>140</v>
      </c>
      <c r="AE54" s="79">
        <f t="shared" si="89"/>
        <v>130</v>
      </c>
      <c r="AF54" s="75">
        <f t="shared" si="9"/>
        <v>530</v>
      </c>
      <c r="AG54" s="75">
        <f t="shared" si="10"/>
        <v>380</v>
      </c>
      <c r="AH54" s="75">
        <f t="shared" si="11"/>
        <v>310</v>
      </c>
      <c r="AI54" s="75">
        <f t="shared" si="12"/>
        <v>230</v>
      </c>
      <c r="AJ54" s="78">
        <f>'ĐẤT PNN'!I54-'ĐẤT NN'!P54</f>
        <v>610</v>
      </c>
    </row>
    <row r="55" spans="1:36" s="34" customFormat="1" ht="63" x14ac:dyDescent="0.25">
      <c r="A55" s="74">
        <f t="shared" si="13"/>
        <v>50</v>
      </c>
      <c r="B55" s="74" t="str">
        <f>'ĐẤT PNN'!B55</f>
        <v>LT41NT</v>
      </c>
      <c r="C55" s="74" t="str">
        <f>$B$55</f>
        <v>LT41NT</v>
      </c>
      <c r="D55" s="74" t="s">
        <v>82</v>
      </c>
      <c r="E55" s="74" t="s">
        <v>48</v>
      </c>
      <c r="F55" s="74" t="s">
        <v>96</v>
      </c>
      <c r="G55" s="74" t="s">
        <v>25</v>
      </c>
      <c r="H55" s="74" t="str">
        <f t="shared" si="79"/>
        <v>Xã Phước TháiCác đường còn lạiVị trí 1200</v>
      </c>
      <c r="I55" s="88" t="s">
        <v>77</v>
      </c>
      <c r="J55" s="88" t="s">
        <v>78</v>
      </c>
      <c r="K55" s="89" t="str">
        <f>'ĐẤT PNN'!D55</f>
        <v>Đường Bàu Cạn - Tân Hiệp - Phước Bình</v>
      </c>
      <c r="L55" s="89" t="str">
        <f>'ĐẤT PNN'!E55</f>
        <v>Đường vào UBND xã Phước Bình cũ</v>
      </c>
      <c r="M55" s="89" t="str">
        <f>'ĐẤT PNN'!F55</f>
        <v>Giáp ranh xã Long Phước</v>
      </c>
      <c r="N55" s="90">
        <f>S55</f>
        <v>200</v>
      </c>
      <c r="O55" s="90">
        <f>AB55</f>
        <v>160</v>
      </c>
      <c r="P55" s="90">
        <v>670</v>
      </c>
      <c r="Q55" s="90">
        <v>530</v>
      </c>
      <c r="R55" s="91">
        <f>VLOOKUP(C55,'[1]1. MA DO'!$E$5:$AJ$1933,32,0)</f>
        <v>1.1399999999999999</v>
      </c>
      <c r="S55" s="36">
        <v>200</v>
      </c>
      <c r="T55" s="36">
        <v>180</v>
      </c>
      <c r="U55" s="36">
        <v>160</v>
      </c>
      <c r="V55" s="36">
        <v>130</v>
      </c>
      <c r="W55" s="75">
        <f t="shared" si="4"/>
        <v>670</v>
      </c>
      <c r="X55" s="75">
        <f t="shared" si="5"/>
        <v>450</v>
      </c>
      <c r="Y55" s="75">
        <f t="shared" si="6"/>
        <v>350</v>
      </c>
      <c r="Z55" s="75">
        <f t="shared" si="7"/>
        <v>230</v>
      </c>
      <c r="AA55" s="76">
        <f>'ĐẤT PNN'!U55</f>
        <v>3</v>
      </c>
      <c r="AB55" s="77">
        <v>160</v>
      </c>
      <c r="AC55" s="77">
        <v>150</v>
      </c>
      <c r="AD55" s="77">
        <v>140</v>
      </c>
      <c r="AE55" s="77">
        <v>130</v>
      </c>
      <c r="AF55" s="75">
        <f t="shared" si="9"/>
        <v>530</v>
      </c>
      <c r="AG55" s="75">
        <f t="shared" si="10"/>
        <v>380</v>
      </c>
      <c r="AH55" s="75">
        <f t="shared" si="11"/>
        <v>310</v>
      </c>
      <c r="AI55" s="75">
        <f t="shared" si="12"/>
        <v>230</v>
      </c>
      <c r="AJ55" s="78">
        <f>'ĐẤT PNN'!I55-'ĐẤT NN'!P55</f>
        <v>1930</v>
      </c>
    </row>
    <row r="56" spans="1:36" s="34" customFormat="1" ht="94.5" customHeight="1" x14ac:dyDescent="0.25">
      <c r="A56" s="74">
        <f t="shared" si="13"/>
        <v>51</v>
      </c>
      <c r="B56" s="74" t="str">
        <f>'ĐẤT PNN'!B56</f>
        <v>VT2</v>
      </c>
      <c r="C56" s="74" t="str">
        <f t="shared" ref="C56:C61" si="90">$B$55</f>
        <v>LT41NT</v>
      </c>
      <c r="D56" s="74" t="s">
        <v>85</v>
      </c>
      <c r="E56" s="74" t="s">
        <v>48</v>
      </c>
      <c r="F56" s="74" t="s">
        <v>97</v>
      </c>
      <c r="G56" s="74" t="s">
        <v>25</v>
      </c>
      <c r="H56" s="74" t="str">
        <f t="shared" si="79"/>
        <v>Xã Phước TháiCác đường còn lạiVị trí 1200</v>
      </c>
      <c r="I56" s="74"/>
      <c r="J56" s="74"/>
      <c r="K56" s="108" t="str">
        <f>'ĐẤT PNN'!D56</f>
        <v>Các tuyến đường giao thông đấu nối trực tiếp ra Đường Bàu Cạn - Tân Hiệp - Phước Bình đoạn từ Đường vào UBND xã Phước Bình cũ đến Giáp ranh xã Long Phước có hiện trạng là đường nhựa, bê tông xi măng:
- Có bề rộng ≥5m, cách đường giao thông ≤1.000m.
- Có bề rộng từ ≥3m đến &lt;5m, cách đường giao thông ≤500m.</v>
      </c>
      <c r="L56" s="108"/>
      <c r="M56" s="108"/>
      <c r="N56" s="90">
        <f t="shared" ref="N56:N61" si="91">IF(B56="VT2",T56,IF(B56="VT3",U56,IF(B56="VT2*0,8",T56,IF(B56="VT3*0,8",U56,V56))))</f>
        <v>180</v>
      </c>
      <c r="O56" s="90">
        <f t="shared" ref="O56:O61" si="92">IF(B56="VT2",AC56,IF(B56="VT3",AD56,IF(B56="VT2*0,8",AC56,IF(B56="VT3*0,8",AD56,AE56))))</f>
        <v>150</v>
      </c>
      <c r="P56" s="90">
        <v>450</v>
      </c>
      <c r="Q56" s="90">
        <v>380</v>
      </c>
      <c r="R56" s="91">
        <f>VLOOKUP(C56,'[1]1. MA DO'!$E$5:$AJ$1933,32,0)</f>
        <v>1.1399999999999999</v>
      </c>
      <c r="S56" s="79">
        <f t="shared" ref="S56:S61" si="93">S55</f>
        <v>200</v>
      </c>
      <c r="T56" s="79">
        <f t="shared" ref="T56:T61" si="94">T55</f>
        <v>180</v>
      </c>
      <c r="U56" s="79">
        <f t="shared" ref="U56:U61" si="95">U55</f>
        <v>160</v>
      </c>
      <c r="V56" s="79">
        <f t="shared" ref="V56:V61" si="96">V55</f>
        <v>130</v>
      </c>
      <c r="W56" s="75">
        <f t="shared" si="4"/>
        <v>670</v>
      </c>
      <c r="X56" s="75">
        <f t="shared" si="5"/>
        <v>450</v>
      </c>
      <c r="Y56" s="75">
        <f t="shared" si="6"/>
        <v>350</v>
      </c>
      <c r="Z56" s="75">
        <f t="shared" si="7"/>
        <v>230</v>
      </c>
      <c r="AA56" s="76">
        <f>'ĐẤT PNN'!U56</f>
        <v>3</v>
      </c>
      <c r="AB56" s="79">
        <f t="shared" ref="AB56:AB61" si="97">AB55</f>
        <v>160</v>
      </c>
      <c r="AC56" s="79">
        <f t="shared" ref="AC56:AC61" si="98">AC55</f>
        <v>150</v>
      </c>
      <c r="AD56" s="79">
        <f t="shared" ref="AD56:AD61" si="99">AD55</f>
        <v>140</v>
      </c>
      <c r="AE56" s="79">
        <f t="shared" ref="AE56:AE61" si="100">AE55</f>
        <v>130</v>
      </c>
      <c r="AF56" s="75">
        <f t="shared" si="9"/>
        <v>530</v>
      </c>
      <c r="AG56" s="75">
        <f t="shared" si="10"/>
        <v>380</v>
      </c>
      <c r="AH56" s="75">
        <f t="shared" si="11"/>
        <v>310</v>
      </c>
      <c r="AI56" s="75">
        <f t="shared" si="12"/>
        <v>230</v>
      </c>
      <c r="AJ56" s="78">
        <f>'ĐẤT PNN'!I56-'ĐẤT NN'!P56</f>
        <v>1350</v>
      </c>
    </row>
    <row r="57" spans="1:36" s="34" customFormat="1" ht="110.25" customHeight="1" x14ac:dyDescent="0.25">
      <c r="A57" s="74">
        <f t="shared" si="13"/>
        <v>52</v>
      </c>
      <c r="B57" s="74" t="str">
        <f>'ĐẤT PNN'!B57</f>
        <v>VT3</v>
      </c>
      <c r="C57" s="74" t="str">
        <f t="shared" si="90"/>
        <v>LT41NT</v>
      </c>
      <c r="D57" s="74" t="s">
        <v>87</v>
      </c>
      <c r="E57" s="74" t="s">
        <v>48</v>
      </c>
      <c r="F57" s="74" t="s">
        <v>98</v>
      </c>
      <c r="G57" s="74" t="s">
        <v>25</v>
      </c>
      <c r="H57" s="74" t="str">
        <f t="shared" si="79"/>
        <v>Xã Phước TháiCác đường còn lạiVị trí 1200</v>
      </c>
      <c r="I57" s="74"/>
      <c r="J57" s="74"/>
      <c r="K57" s="108" t="str">
        <f>'ĐẤT PNN'!D57</f>
        <v>Các tuyến đường giao thông đấu nối trực tiếp ra Đường Bàu Cạn - Tân Hiệp - Phước Bình đoạn từ Đường vào UBND xã Phước Bình cũ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57" s="108"/>
      <c r="M57" s="108"/>
      <c r="N57" s="90">
        <f t="shared" si="91"/>
        <v>160</v>
      </c>
      <c r="O57" s="90">
        <f t="shared" si="92"/>
        <v>140</v>
      </c>
      <c r="P57" s="90">
        <v>350</v>
      </c>
      <c r="Q57" s="90">
        <v>310</v>
      </c>
      <c r="R57" s="91">
        <f>VLOOKUP(C57,'[1]1. MA DO'!$E$5:$AJ$1933,32,0)</f>
        <v>1.1399999999999999</v>
      </c>
      <c r="S57" s="79">
        <f t="shared" si="93"/>
        <v>200</v>
      </c>
      <c r="T57" s="79">
        <f t="shared" si="94"/>
        <v>180</v>
      </c>
      <c r="U57" s="79">
        <f t="shared" si="95"/>
        <v>160</v>
      </c>
      <c r="V57" s="79">
        <f t="shared" si="96"/>
        <v>130</v>
      </c>
      <c r="W57" s="75">
        <f t="shared" si="4"/>
        <v>670</v>
      </c>
      <c r="X57" s="75">
        <f t="shared" si="5"/>
        <v>450</v>
      </c>
      <c r="Y57" s="75">
        <f t="shared" si="6"/>
        <v>350</v>
      </c>
      <c r="Z57" s="75">
        <f t="shared" si="7"/>
        <v>230</v>
      </c>
      <c r="AA57" s="76">
        <f>'ĐẤT PNN'!U57</f>
        <v>3</v>
      </c>
      <c r="AB57" s="79">
        <f t="shared" si="97"/>
        <v>160</v>
      </c>
      <c r="AC57" s="79">
        <f t="shared" si="98"/>
        <v>150</v>
      </c>
      <c r="AD57" s="79">
        <f t="shared" si="99"/>
        <v>140</v>
      </c>
      <c r="AE57" s="79">
        <f t="shared" si="100"/>
        <v>130</v>
      </c>
      <c r="AF57" s="75">
        <f t="shared" si="9"/>
        <v>530</v>
      </c>
      <c r="AG57" s="75">
        <f t="shared" si="10"/>
        <v>380</v>
      </c>
      <c r="AH57" s="75">
        <f t="shared" si="11"/>
        <v>310</v>
      </c>
      <c r="AI57" s="75">
        <f t="shared" si="12"/>
        <v>230</v>
      </c>
      <c r="AJ57" s="78">
        <f>'ĐẤT PNN'!I57-'ĐẤT NN'!P57</f>
        <v>1050</v>
      </c>
    </row>
    <row r="58" spans="1:36" s="34" customFormat="1" ht="94.5" customHeight="1" x14ac:dyDescent="0.25">
      <c r="A58" s="74">
        <f t="shared" si="13"/>
        <v>53</v>
      </c>
      <c r="B58" s="74" t="str">
        <f>'ĐẤT PNN'!B58</f>
        <v>VT4</v>
      </c>
      <c r="C58" s="74" t="str">
        <f t="shared" si="90"/>
        <v>LT41NT</v>
      </c>
      <c r="D58" s="74" t="s">
        <v>89</v>
      </c>
      <c r="E58" s="74" t="s">
        <v>48</v>
      </c>
      <c r="F58" s="74" t="s">
        <v>99</v>
      </c>
      <c r="G58" s="74" t="s">
        <v>25</v>
      </c>
      <c r="H58" s="74" t="str">
        <f t="shared" si="79"/>
        <v>Xã Phước TháiCác đường còn lạiVị trí 1200</v>
      </c>
      <c r="I58" s="74"/>
      <c r="J58" s="74"/>
      <c r="K58" s="108" t="str">
        <f>'ĐẤT PNN'!D58</f>
        <v>Các tuyến đường giao thông đấu nối trực tiếp ra Đường Bàu Cạn - Tân Hiệp - Phước Bình đoạn từ Đường vào UBND xã Phước Bình cũ đến Giáp ranh xã Long Phước có hiện trạng là đường nhựa, bê tông xi măng:
- Có bề rộng từ ≥3m đến &lt;5m, cách đường giao thông &gt;1.000m.
- Có bề rộng &lt;3m, cách đường giao thông &gt;200m.</v>
      </c>
      <c r="L58" s="108"/>
      <c r="M58" s="108"/>
      <c r="N58" s="90">
        <f t="shared" si="91"/>
        <v>130</v>
      </c>
      <c r="O58" s="90">
        <f t="shared" si="92"/>
        <v>130</v>
      </c>
      <c r="P58" s="90">
        <v>230</v>
      </c>
      <c r="Q58" s="90">
        <v>230</v>
      </c>
      <c r="R58" s="91">
        <f>VLOOKUP(C58,'[1]1. MA DO'!$E$5:$AJ$1933,32,0)</f>
        <v>1.1399999999999999</v>
      </c>
      <c r="S58" s="79">
        <f t="shared" si="93"/>
        <v>200</v>
      </c>
      <c r="T58" s="79">
        <f t="shared" si="94"/>
        <v>180</v>
      </c>
      <c r="U58" s="79">
        <f t="shared" si="95"/>
        <v>160</v>
      </c>
      <c r="V58" s="79">
        <f t="shared" si="96"/>
        <v>130</v>
      </c>
      <c r="W58" s="75">
        <f t="shared" si="4"/>
        <v>670</v>
      </c>
      <c r="X58" s="75">
        <f t="shared" si="5"/>
        <v>450</v>
      </c>
      <c r="Y58" s="75">
        <f t="shared" si="6"/>
        <v>350</v>
      </c>
      <c r="Z58" s="75">
        <f t="shared" si="7"/>
        <v>230</v>
      </c>
      <c r="AA58" s="76">
        <f>'ĐẤT PNN'!U58</f>
        <v>3</v>
      </c>
      <c r="AB58" s="79">
        <f t="shared" si="97"/>
        <v>160</v>
      </c>
      <c r="AC58" s="79">
        <f t="shared" si="98"/>
        <v>150</v>
      </c>
      <c r="AD58" s="79">
        <f t="shared" si="99"/>
        <v>140</v>
      </c>
      <c r="AE58" s="79">
        <f t="shared" si="100"/>
        <v>130</v>
      </c>
      <c r="AF58" s="75">
        <f t="shared" si="9"/>
        <v>530</v>
      </c>
      <c r="AG58" s="75">
        <f t="shared" si="10"/>
        <v>380</v>
      </c>
      <c r="AH58" s="75">
        <f t="shared" si="11"/>
        <v>310</v>
      </c>
      <c r="AI58" s="75">
        <f t="shared" si="12"/>
        <v>230</v>
      </c>
      <c r="AJ58" s="78">
        <f>'ĐẤT PNN'!I58-'ĐẤT NN'!P58</f>
        <v>970</v>
      </c>
    </row>
    <row r="59" spans="1:36" s="34" customFormat="1" ht="94.5" customHeight="1" x14ac:dyDescent="0.25">
      <c r="A59" s="74">
        <f t="shared" si="13"/>
        <v>54</v>
      </c>
      <c r="B59" s="74" t="str">
        <f>'ĐẤT PNN'!B59</f>
        <v>VT2*0,8</v>
      </c>
      <c r="C59" s="74" t="str">
        <f t="shared" si="90"/>
        <v>LT41NT</v>
      </c>
      <c r="D59" s="74" t="s">
        <v>85</v>
      </c>
      <c r="E59" s="74" t="s">
        <v>48</v>
      </c>
      <c r="F59" s="74" t="s">
        <v>97</v>
      </c>
      <c r="G59" s="74" t="s">
        <v>25</v>
      </c>
      <c r="H59" s="74" t="str">
        <f t="shared" si="79"/>
        <v>Xã Phước TháiCác đường còn lạiVị trí 1200</v>
      </c>
      <c r="I59" s="74"/>
      <c r="J59" s="74"/>
      <c r="K59" s="108" t="str">
        <f>'ĐẤT PNN'!D59</f>
        <v>Các tuyến đường giao thông không đấu nối trực tiếp và thông ra Đường Bàu Cạn - Tân Hiệp - Phước Bình đoạn từ Đường vào UBND xã Phước Bình cũ đến Giáp ranh xã Long Phước có hiện trạng là đường nhựa, bê tông xi măng:
- Có bề rộng ≥5m, cách đường giao thông ≤1.000m.
- Có bề rộng từ ≥3m đến &lt;5m, cách đường giao thông ≤500m.</v>
      </c>
      <c r="L59" s="108"/>
      <c r="M59" s="108"/>
      <c r="N59" s="90">
        <f t="shared" si="91"/>
        <v>180</v>
      </c>
      <c r="O59" s="90">
        <f t="shared" si="92"/>
        <v>150</v>
      </c>
      <c r="P59" s="90">
        <v>450</v>
      </c>
      <c r="Q59" s="90">
        <v>380</v>
      </c>
      <c r="R59" s="91">
        <f>VLOOKUP(C59,'[1]1. MA DO'!$E$5:$AJ$1933,32,0)</f>
        <v>1.1399999999999999</v>
      </c>
      <c r="S59" s="79">
        <f t="shared" si="93"/>
        <v>200</v>
      </c>
      <c r="T59" s="79">
        <f t="shared" si="94"/>
        <v>180</v>
      </c>
      <c r="U59" s="79">
        <f t="shared" si="95"/>
        <v>160</v>
      </c>
      <c r="V59" s="79">
        <f t="shared" si="96"/>
        <v>130</v>
      </c>
      <c r="W59" s="75">
        <f t="shared" si="4"/>
        <v>670</v>
      </c>
      <c r="X59" s="75">
        <f t="shared" si="5"/>
        <v>450</v>
      </c>
      <c r="Y59" s="75">
        <f t="shared" si="6"/>
        <v>350</v>
      </c>
      <c r="Z59" s="75">
        <f t="shared" si="7"/>
        <v>230</v>
      </c>
      <c r="AA59" s="76">
        <f>'ĐẤT PNN'!U59</f>
        <v>3</v>
      </c>
      <c r="AB59" s="79">
        <f t="shared" si="97"/>
        <v>160</v>
      </c>
      <c r="AC59" s="79">
        <f t="shared" si="98"/>
        <v>150</v>
      </c>
      <c r="AD59" s="79">
        <f t="shared" si="99"/>
        <v>140</v>
      </c>
      <c r="AE59" s="79">
        <f t="shared" si="100"/>
        <v>130</v>
      </c>
      <c r="AF59" s="75">
        <f t="shared" si="9"/>
        <v>530</v>
      </c>
      <c r="AG59" s="75">
        <f t="shared" si="10"/>
        <v>380</v>
      </c>
      <c r="AH59" s="75">
        <f t="shared" si="11"/>
        <v>310</v>
      </c>
      <c r="AI59" s="75">
        <f t="shared" si="12"/>
        <v>230</v>
      </c>
      <c r="AJ59" s="78">
        <f>'ĐẤT PNN'!I59-'ĐẤT NN'!P59</f>
        <v>1150</v>
      </c>
    </row>
    <row r="60" spans="1:36" s="34" customFormat="1" ht="94.5" customHeight="1" x14ac:dyDescent="0.25">
      <c r="A60" s="74">
        <f t="shared" si="13"/>
        <v>55</v>
      </c>
      <c r="B60" s="74" t="str">
        <f>'ĐẤT PNN'!B60</f>
        <v>VT3*0,8</v>
      </c>
      <c r="C60" s="74" t="str">
        <f t="shared" si="90"/>
        <v>LT41NT</v>
      </c>
      <c r="D60" s="74" t="s">
        <v>87</v>
      </c>
      <c r="E60" s="74" t="s">
        <v>48</v>
      </c>
      <c r="F60" s="74" t="s">
        <v>98</v>
      </c>
      <c r="G60" s="74" t="s">
        <v>25</v>
      </c>
      <c r="H60" s="74" t="str">
        <f t="shared" si="79"/>
        <v>Xã Phước TháiCác đường còn lạiVị trí 1200</v>
      </c>
      <c r="I60" s="74"/>
      <c r="J60" s="74"/>
      <c r="K60" s="108" t="str">
        <f>'ĐẤT PNN'!D60</f>
        <v>Các tuyến đường giao thông không đấu nối trực tiếp và thông ra Đường Bàu Cạn - Tân Hiệp - Phước Bình đoạn từ Đường vào UBND xã Phước Bình cũ đến Giáp ranh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60" s="108"/>
      <c r="M60" s="108"/>
      <c r="N60" s="90">
        <f t="shared" si="91"/>
        <v>160</v>
      </c>
      <c r="O60" s="90">
        <f t="shared" si="92"/>
        <v>140</v>
      </c>
      <c r="P60" s="90">
        <v>350</v>
      </c>
      <c r="Q60" s="90">
        <v>310</v>
      </c>
      <c r="R60" s="91">
        <f>VLOOKUP(C60,'[1]1. MA DO'!$E$5:$AJ$1933,32,0)</f>
        <v>1.1399999999999999</v>
      </c>
      <c r="S60" s="79">
        <f t="shared" si="93"/>
        <v>200</v>
      </c>
      <c r="T60" s="79">
        <f t="shared" si="94"/>
        <v>180</v>
      </c>
      <c r="U60" s="79">
        <f t="shared" si="95"/>
        <v>160</v>
      </c>
      <c r="V60" s="79">
        <f t="shared" si="96"/>
        <v>130</v>
      </c>
      <c r="W60" s="75">
        <f t="shared" si="4"/>
        <v>670</v>
      </c>
      <c r="X60" s="75">
        <f t="shared" si="5"/>
        <v>450</v>
      </c>
      <c r="Y60" s="75">
        <f t="shared" si="6"/>
        <v>350</v>
      </c>
      <c r="Z60" s="75">
        <f t="shared" si="7"/>
        <v>230</v>
      </c>
      <c r="AA60" s="76">
        <f>'ĐẤT PNN'!U60</f>
        <v>3</v>
      </c>
      <c r="AB60" s="79">
        <f t="shared" si="97"/>
        <v>160</v>
      </c>
      <c r="AC60" s="79">
        <f t="shared" si="98"/>
        <v>150</v>
      </c>
      <c r="AD60" s="79">
        <f t="shared" si="99"/>
        <v>140</v>
      </c>
      <c r="AE60" s="79">
        <f t="shared" si="100"/>
        <v>130</v>
      </c>
      <c r="AF60" s="75">
        <f t="shared" si="9"/>
        <v>530</v>
      </c>
      <c r="AG60" s="75">
        <f t="shared" si="10"/>
        <v>380</v>
      </c>
      <c r="AH60" s="75">
        <f t="shared" si="11"/>
        <v>310</v>
      </c>
      <c r="AI60" s="75">
        <f t="shared" si="12"/>
        <v>230</v>
      </c>
      <c r="AJ60" s="78">
        <f>'ĐẤT PNN'!I60-'ĐẤT NN'!P60</f>
        <v>950</v>
      </c>
    </row>
    <row r="61" spans="1:36" s="34" customFormat="1" ht="94.5" customHeight="1" x14ac:dyDescent="0.25">
      <c r="A61" s="74">
        <f t="shared" si="13"/>
        <v>56</v>
      </c>
      <c r="B61" s="74" t="str">
        <f>'ĐẤT PNN'!B61</f>
        <v>VT4*0,8</v>
      </c>
      <c r="C61" s="74" t="str">
        <f t="shared" si="90"/>
        <v>LT41NT</v>
      </c>
      <c r="D61" s="74" t="s">
        <v>89</v>
      </c>
      <c r="E61" s="74" t="s">
        <v>48</v>
      </c>
      <c r="F61" s="74" t="s">
        <v>99</v>
      </c>
      <c r="G61" s="74" t="s">
        <v>25</v>
      </c>
      <c r="H61" s="74" t="str">
        <f t="shared" si="79"/>
        <v>Xã Phước TháiCác đường còn lạiVị trí 1200</v>
      </c>
      <c r="I61" s="74"/>
      <c r="J61" s="74"/>
      <c r="K61" s="108" t="str">
        <f>'ĐẤT PNN'!D61</f>
        <v>Các tuyến đường giao thông không đấu nối trực tiếp và thông ra Đường Bàu Cạn - Tân Hiệp - Phước Bình đoạn từ Đường vào UBND xã Phước Bình cũ đến Giáp ranh xã Long Phước có hiện trạng là đường nhựa, bê tông xi măng:
- Có bề rộng từ ≥3m đến &lt;5m, cách đường giao thông &gt;1.000m.
- Có bề rộng &lt;3m, cách đường giao thông &gt;200m.</v>
      </c>
      <c r="L61" s="108"/>
      <c r="M61" s="108"/>
      <c r="N61" s="90">
        <f t="shared" si="91"/>
        <v>130</v>
      </c>
      <c r="O61" s="90">
        <f t="shared" si="92"/>
        <v>130</v>
      </c>
      <c r="P61" s="90">
        <v>230</v>
      </c>
      <c r="Q61" s="90">
        <v>230</v>
      </c>
      <c r="R61" s="91">
        <f>VLOOKUP(C61,'[1]1. MA DO'!$E$5:$AJ$1933,32,0)</f>
        <v>1.1399999999999999</v>
      </c>
      <c r="S61" s="79">
        <f t="shared" si="93"/>
        <v>200</v>
      </c>
      <c r="T61" s="79">
        <f t="shared" si="94"/>
        <v>180</v>
      </c>
      <c r="U61" s="79">
        <f t="shared" si="95"/>
        <v>160</v>
      </c>
      <c r="V61" s="79">
        <f t="shared" si="96"/>
        <v>130</v>
      </c>
      <c r="W61" s="75">
        <f t="shared" si="4"/>
        <v>670</v>
      </c>
      <c r="X61" s="75">
        <f t="shared" si="5"/>
        <v>450</v>
      </c>
      <c r="Y61" s="75">
        <f t="shared" si="6"/>
        <v>350</v>
      </c>
      <c r="Z61" s="75">
        <f t="shared" si="7"/>
        <v>230</v>
      </c>
      <c r="AA61" s="76">
        <f>'ĐẤT PNN'!U61</f>
        <v>3</v>
      </c>
      <c r="AB61" s="79">
        <f t="shared" si="97"/>
        <v>160</v>
      </c>
      <c r="AC61" s="79">
        <f t="shared" si="98"/>
        <v>150</v>
      </c>
      <c r="AD61" s="79">
        <f t="shared" si="99"/>
        <v>140</v>
      </c>
      <c r="AE61" s="79">
        <f t="shared" si="100"/>
        <v>130</v>
      </c>
      <c r="AF61" s="75">
        <f t="shared" si="9"/>
        <v>530</v>
      </c>
      <c r="AG61" s="75">
        <f t="shared" si="10"/>
        <v>380</v>
      </c>
      <c r="AH61" s="75">
        <f t="shared" si="11"/>
        <v>310</v>
      </c>
      <c r="AI61" s="75">
        <f t="shared" si="12"/>
        <v>230</v>
      </c>
      <c r="AJ61" s="78">
        <f>'ĐẤT PNN'!I61-'ĐẤT NN'!P61</f>
        <v>870</v>
      </c>
    </row>
    <row r="62" spans="1:36" s="34" customFormat="1" ht="63" x14ac:dyDescent="0.25">
      <c r="A62" s="74">
        <f t="shared" si="13"/>
        <v>57</v>
      </c>
      <c r="B62" s="74" t="str">
        <f>'ĐẤT PNN'!B62</f>
        <v>LT14NT1</v>
      </c>
      <c r="C62" s="74" t="str">
        <f>$B$62</f>
        <v>LT14NT1</v>
      </c>
      <c r="D62" s="74" t="s">
        <v>82</v>
      </c>
      <c r="E62" s="74" t="s">
        <v>48</v>
      </c>
      <c r="F62" s="74" t="s">
        <v>96</v>
      </c>
      <c r="G62" s="74" t="s">
        <v>25</v>
      </c>
      <c r="H62" s="74" t="str">
        <f t="shared" si="79"/>
        <v>Xã Phước TháiCác đường còn lạiVị trí 1200</v>
      </c>
      <c r="I62" s="88" t="s">
        <v>77</v>
      </c>
      <c r="J62" s="88" t="s">
        <v>78</v>
      </c>
      <c r="K62" s="89" t="str">
        <f>'ĐẤT PNN'!D62</f>
        <v>Đường nhựa xã Phước Bình cũ</v>
      </c>
      <c r="L62" s="89" t="str">
        <f>'ĐẤT PNN'!E62</f>
        <v>Quốc lộ 51</v>
      </c>
      <c r="M62" s="89" t="str">
        <f>'ĐẤT PNN'!F62</f>
        <v>Giáp ranh thành phố Hồ Chí Minh</v>
      </c>
      <c r="N62" s="90">
        <f>S62</f>
        <v>200</v>
      </c>
      <c r="O62" s="90">
        <f>AB62</f>
        <v>160</v>
      </c>
      <c r="P62" s="90">
        <v>670</v>
      </c>
      <c r="Q62" s="90">
        <v>530</v>
      </c>
      <c r="R62" s="91">
        <f>VLOOKUP(C62,'[1]1. MA DO'!$E$5:$AJ$1933,32,0)</f>
        <v>1.1399999999999999</v>
      </c>
      <c r="S62" s="36">
        <v>200</v>
      </c>
      <c r="T62" s="36">
        <v>180</v>
      </c>
      <c r="U62" s="36">
        <v>160</v>
      </c>
      <c r="V62" s="36">
        <v>130</v>
      </c>
      <c r="W62" s="75">
        <f t="shared" si="4"/>
        <v>670</v>
      </c>
      <c r="X62" s="75">
        <f t="shared" si="5"/>
        <v>450</v>
      </c>
      <c r="Y62" s="75">
        <f t="shared" si="6"/>
        <v>350</v>
      </c>
      <c r="Z62" s="75">
        <f t="shared" si="7"/>
        <v>230</v>
      </c>
      <c r="AA62" s="76">
        <v>2</v>
      </c>
      <c r="AB62" s="77">
        <v>160</v>
      </c>
      <c r="AC62" s="77">
        <v>150</v>
      </c>
      <c r="AD62" s="77">
        <v>140</v>
      </c>
      <c r="AE62" s="77">
        <v>130</v>
      </c>
      <c r="AF62" s="75">
        <f t="shared" si="9"/>
        <v>530</v>
      </c>
      <c r="AG62" s="75">
        <f t="shared" si="10"/>
        <v>380</v>
      </c>
      <c r="AH62" s="75">
        <f t="shared" si="11"/>
        <v>310</v>
      </c>
      <c r="AI62" s="75">
        <f t="shared" si="12"/>
        <v>230</v>
      </c>
      <c r="AJ62" s="78">
        <f>'ĐẤT PNN'!I62-'ĐẤT NN'!P62</f>
        <v>2730</v>
      </c>
    </row>
    <row r="63" spans="1:36" s="34" customFormat="1" ht="94.5" customHeight="1" x14ac:dyDescent="0.25">
      <c r="A63" s="74">
        <f t="shared" si="13"/>
        <v>58</v>
      </c>
      <c r="B63" s="74" t="str">
        <f>'ĐẤT PNN'!B63</f>
        <v>VT2</v>
      </c>
      <c r="C63" s="74" t="str">
        <f t="shared" ref="C63:C68" si="101">$B$62</f>
        <v>LT14NT1</v>
      </c>
      <c r="D63" s="74" t="s">
        <v>85</v>
      </c>
      <c r="E63" s="74" t="s">
        <v>48</v>
      </c>
      <c r="F63" s="74" t="s">
        <v>97</v>
      </c>
      <c r="G63" s="74" t="s">
        <v>25</v>
      </c>
      <c r="H63" s="74" t="str">
        <f t="shared" si="79"/>
        <v>Xã Phước TháiCác đường còn lạiVị trí 1200</v>
      </c>
      <c r="I63" s="74"/>
      <c r="J63" s="74"/>
      <c r="K63" s="108" t="str">
        <f>'ĐẤT PNN'!D63</f>
        <v>Các tuyến đường giao thông đấu nối trực tiếp ra Đường nhựa xã Phước Bình cũ đoạn từ Quốc lộ 51 đến Giáp ranh thành phố Hồ Chí Minh có hiện trạng là đường nhựa, bê tông xi măng:
- Có bề rộng ≥5m, cách đường giao thông ≤1.000m.
- Có bề rộng từ ≥3m đến &lt;5m, cách đường giao thông ≤500m.</v>
      </c>
      <c r="L63" s="108"/>
      <c r="M63" s="108"/>
      <c r="N63" s="90">
        <f t="shared" ref="N63:N68" si="102">IF(B63="VT2",T63,IF(B63="VT3",U63,IF(B63="VT2*0,8",T63,IF(B63="VT3*0,8",U63,V63))))</f>
        <v>180</v>
      </c>
      <c r="O63" s="90">
        <f t="shared" ref="O63:O68" si="103">IF(B63="VT2",AC63,IF(B63="VT3",AD63,IF(B63="VT2*0,8",AC63,IF(B63="VT3*0,8",AD63,AE63))))</f>
        <v>150</v>
      </c>
      <c r="P63" s="90">
        <v>450</v>
      </c>
      <c r="Q63" s="90">
        <v>380</v>
      </c>
      <c r="R63" s="91">
        <f>VLOOKUP(C63,'[1]1. MA DO'!$E$5:$AJ$1933,32,0)</f>
        <v>1.1399999999999999</v>
      </c>
      <c r="S63" s="79">
        <f t="shared" ref="S63:S68" si="104">S62</f>
        <v>200</v>
      </c>
      <c r="T63" s="79">
        <f t="shared" ref="T63:T68" si="105">T62</f>
        <v>180</v>
      </c>
      <c r="U63" s="79">
        <f t="shared" ref="U63:U68" si="106">U62</f>
        <v>160</v>
      </c>
      <c r="V63" s="79">
        <f t="shared" ref="V63:V68" si="107">V62</f>
        <v>130</v>
      </c>
      <c r="W63" s="75">
        <f t="shared" si="4"/>
        <v>670</v>
      </c>
      <c r="X63" s="75">
        <f t="shared" si="5"/>
        <v>450</v>
      </c>
      <c r="Y63" s="75">
        <f t="shared" si="6"/>
        <v>350</v>
      </c>
      <c r="Z63" s="75">
        <f t="shared" si="7"/>
        <v>230</v>
      </c>
      <c r="AA63" s="76">
        <f>'ĐẤT PNN'!U63</f>
        <v>3</v>
      </c>
      <c r="AB63" s="79">
        <f t="shared" ref="AB63:AB68" si="108">AB62</f>
        <v>160</v>
      </c>
      <c r="AC63" s="79">
        <f t="shared" ref="AC63:AC68" si="109">AC62</f>
        <v>150</v>
      </c>
      <c r="AD63" s="79">
        <f t="shared" ref="AD63:AD68" si="110">AD62</f>
        <v>140</v>
      </c>
      <c r="AE63" s="79">
        <f t="shared" ref="AE63:AE68" si="111">AE62</f>
        <v>130</v>
      </c>
      <c r="AF63" s="75">
        <f t="shared" si="9"/>
        <v>530</v>
      </c>
      <c r="AG63" s="75">
        <f t="shared" si="10"/>
        <v>380</v>
      </c>
      <c r="AH63" s="75">
        <f t="shared" si="11"/>
        <v>310</v>
      </c>
      <c r="AI63" s="75">
        <f t="shared" si="12"/>
        <v>230</v>
      </c>
      <c r="AJ63" s="78">
        <f>'ĐẤT PNN'!I63-'ĐẤT NN'!P63</f>
        <v>1150</v>
      </c>
    </row>
    <row r="64" spans="1:36" s="34" customFormat="1" ht="110.25" customHeight="1" x14ac:dyDescent="0.25">
      <c r="A64" s="74">
        <f t="shared" si="13"/>
        <v>59</v>
      </c>
      <c r="B64" s="74" t="str">
        <f>'ĐẤT PNN'!B64</f>
        <v>VT3</v>
      </c>
      <c r="C64" s="74" t="str">
        <f t="shared" si="101"/>
        <v>LT14NT1</v>
      </c>
      <c r="D64" s="74" t="s">
        <v>87</v>
      </c>
      <c r="E64" s="74" t="s">
        <v>48</v>
      </c>
      <c r="F64" s="74" t="s">
        <v>98</v>
      </c>
      <c r="G64" s="74" t="s">
        <v>25</v>
      </c>
      <c r="H64" s="74" t="str">
        <f t="shared" si="79"/>
        <v>Xã Phước TháiCác đường còn lạiVị trí 1200</v>
      </c>
      <c r="I64" s="74"/>
      <c r="J64" s="74"/>
      <c r="K64" s="108" t="str">
        <f>'ĐẤT PNN'!D64</f>
        <v>Các tuyến đường giao thông đấu nối trực tiếp ra Đường nhựa xã Phước Bình cũ đoạn từ Quốc lộ 51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64" s="108"/>
      <c r="M64" s="108"/>
      <c r="N64" s="90">
        <f t="shared" si="102"/>
        <v>160</v>
      </c>
      <c r="O64" s="90">
        <f t="shared" si="103"/>
        <v>140</v>
      </c>
      <c r="P64" s="90">
        <v>350</v>
      </c>
      <c r="Q64" s="90">
        <v>310</v>
      </c>
      <c r="R64" s="91">
        <f>VLOOKUP(C64,'[1]1. MA DO'!$E$5:$AJ$1933,32,0)</f>
        <v>1.1399999999999999</v>
      </c>
      <c r="S64" s="79">
        <f t="shared" si="104"/>
        <v>200</v>
      </c>
      <c r="T64" s="79">
        <f t="shared" si="105"/>
        <v>180</v>
      </c>
      <c r="U64" s="79">
        <f t="shared" si="106"/>
        <v>160</v>
      </c>
      <c r="V64" s="79">
        <f t="shared" si="107"/>
        <v>130</v>
      </c>
      <c r="W64" s="75">
        <f t="shared" si="4"/>
        <v>670</v>
      </c>
      <c r="X64" s="75">
        <f t="shared" si="5"/>
        <v>450</v>
      </c>
      <c r="Y64" s="75">
        <f t="shared" si="6"/>
        <v>350</v>
      </c>
      <c r="Z64" s="75">
        <f t="shared" si="7"/>
        <v>230</v>
      </c>
      <c r="AA64" s="76">
        <f>'ĐẤT PNN'!U64</f>
        <v>3</v>
      </c>
      <c r="AB64" s="79">
        <f t="shared" si="108"/>
        <v>160</v>
      </c>
      <c r="AC64" s="79">
        <f t="shared" si="109"/>
        <v>150</v>
      </c>
      <c r="AD64" s="79">
        <f t="shared" si="110"/>
        <v>140</v>
      </c>
      <c r="AE64" s="79">
        <f t="shared" si="111"/>
        <v>130</v>
      </c>
      <c r="AF64" s="75">
        <f t="shared" si="9"/>
        <v>530</v>
      </c>
      <c r="AG64" s="75">
        <f t="shared" si="10"/>
        <v>380</v>
      </c>
      <c r="AH64" s="75">
        <f t="shared" si="11"/>
        <v>310</v>
      </c>
      <c r="AI64" s="75">
        <f t="shared" si="12"/>
        <v>230</v>
      </c>
      <c r="AJ64" s="78">
        <f>'ĐẤT PNN'!I64-'ĐẤT NN'!P64</f>
        <v>950</v>
      </c>
    </row>
    <row r="65" spans="1:36" s="34" customFormat="1" ht="63" customHeight="1" x14ac:dyDescent="0.25">
      <c r="A65" s="74">
        <f t="shared" si="13"/>
        <v>60</v>
      </c>
      <c r="B65" s="74" t="str">
        <f>'ĐẤT PNN'!B65</f>
        <v>VT4</v>
      </c>
      <c r="C65" s="74" t="str">
        <f t="shared" si="101"/>
        <v>LT14NT1</v>
      </c>
      <c r="D65" s="74" t="s">
        <v>89</v>
      </c>
      <c r="E65" s="74" t="s">
        <v>48</v>
      </c>
      <c r="F65" s="74" t="s">
        <v>99</v>
      </c>
      <c r="G65" s="74" t="s">
        <v>25</v>
      </c>
      <c r="H65" s="74" t="str">
        <f t="shared" si="79"/>
        <v>Xã Phước TháiCác đường còn lạiVị trí 1200</v>
      </c>
      <c r="I65" s="74"/>
      <c r="J65" s="74"/>
      <c r="K65" s="108" t="str">
        <f>'ĐẤT PNN'!D65</f>
        <v>Các tuyến đường giao thông đấu nối trực tiếp ra Đường nhựa xã Phước Bình cũ đoạn từ Quốc lộ 51 đến Giáp ranh thành phố Hồ Chí Minh có hiện trạng là đường nhựa, bê tông xi măng:
- Có bề rộng từ ≥3m đến &lt;5m, cách đường giao thông &gt;1.000m.
- Có bề rộng &lt;3m, cách đường giao thông &gt;200m.</v>
      </c>
      <c r="L65" s="108"/>
      <c r="M65" s="108"/>
      <c r="N65" s="90">
        <f t="shared" si="102"/>
        <v>130</v>
      </c>
      <c r="O65" s="90">
        <f t="shared" si="103"/>
        <v>130</v>
      </c>
      <c r="P65" s="90">
        <v>230</v>
      </c>
      <c r="Q65" s="90">
        <v>230</v>
      </c>
      <c r="R65" s="91">
        <f>VLOOKUP(C65,'[1]1. MA DO'!$E$5:$AJ$1933,32,0)</f>
        <v>1.1399999999999999</v>
      </c>
      <c r="S65" s="79">
        <f t="shared" si="104"/>
        <v>200</v>
      </c>
      <c r="T65" s="79">
        <f t="shared" si="105"/>
        <v>180</v>
      </c>
      <c r="U65" s="79">
        <f t="shared" si="106"/>
        <v>160</v>
      </c>
      <c r="V65" s="79">
        <f t="shared" si="107"/>
        <v>130</v>
      </c>
      <c r="W65" s="75">
        <f t="shared" si="4"/>
        <v>670</v>
      </c>
      <c r="X65" s="75">
        <f t="shared" si="5"/>
        <v>450</v>
      </c>
      <c r="Y65" s="75">
        <f t="shared" si="6"/>
        <v>350</v>
      </c>
      <c r="Z65" s="75">
        <f t="shared" si="7"/>
        <v>230</v>
      </c>
      <c r="AA65" s="76">
        <f>'ĐẤT PNN'!U65</f>
        <v>3</v>
      </c>
      <c r="AB65" s="79">
        <f t="shared" si="108"/>
        <v>160</v>
      </c>
      <c r="AC65" s="79">
        <f t="shared" si="109"/>
        <v>150</v>
      </c>
      <c r="AD65" s="79">
        <f t="shared" si="110"/>
        <v>140</v>
      </c>
      <c r="AE65" s="79">
        <f t="shared" si="111"/>
        <v>130</v>
      </c>
      <c r="AF65" s="75">
        <f t="shared" si="9"/>
        <v>530</v>
      </c>
      <c r="AG65" s="75">
        <f t="shared" si="10"/>
        <v>380</v>
      </c>
      <c r="AH65" s="75">
        <f t="shared" si="11"/>
        <v>310</v>
      </c>
      <c r="AI65" s="75">
        <f t="shared" si="12"/>
        <v>230</v>
      </c>
      <c r="AJ65" s="78">
        <f>'ĐẤT PNN'!I65-'ĐẤT NN'!P65</f>
        <v>670</v>
      </c>
    </row>
    <row r="66" spans="1:36" s="34" customFormat="1" ht="94.5" customHeight="1" x14ac:dyDescent="0.25">
      <c r="A66" s="74">
        <f t="shared" si="13"/>
        <v>61</v>
      </c>
      <c r="B66" s="74" t="str">
        <f>'ĐẤT PNN'!B66</f>
        <v>VT2*0,8</v>
      </c>
      <c r="C66" s="74" t="str">
        <f t="shared" si="101"/>
        <v>LT14NT1</v>
      </c>
      <c r="D66" s="74" t="s">
        <v>85</v>
      </c>
      <c r="E66" s="74" t="s">
        <v>48</v>
      </c>
      <c r="F66" s="74" t="s">
        <v>97</v>
      </c>
      <c r="G66" s="74" t="s">
        <v>25</v>
      </c>
      <c r="H66" s="74" t="str">
        <f t="shared" si="79"/>
        <v>Xã Phước TháiCác đường còn lạiVị trí 1200</v>
      </c>
      <c r="I66" s="74"/>
      <c r="J66" s="74"/>
      <c r="K66" s="108" t="str">
        <f>'ĐẤT PNN'!D66</f>
        <v>Các tuyến đường giao thông không đấu nối trực tiếp và thông ra Đường nhựa xã Phước Bình cũ đoạn từ Quốc lộ 51 đến Giáp ranh thành phố Hồ Chí Minh có hiện trạng là đường nhựa, bê tông xi măng:
- Có bề rộng ≥5m, cách đường giao thông ≤1.000m.
- Có bề rộng từ ≥3m đến &lt;5m, cách đường giao thông ≤500m.</v>
      </c>
      <c r="L66" s="108"/>
      <c r="M66" s="108"/>
      <c r="N66" s="90">
        <f t="shared" si="102"/>
        <v>180</v>
      </c>
      <c r="O66" s="90">
        <f t="shared" si="103"/>
        <v>150</v>
      </c>
      <c r="P66" s="90">
        <v>450</v>
      </c>
      <c r="Q66" s="90">
        <v>380</v>
      </c>
      <c r="R66" s="91">
        <f>VLOOKUP(C66,'[1]1. MA DO'!$E$5:$AJ$1933,32,0)</f>
        <v>1.1399999999999999</v>
      </c>
      <c r="S66" s="79">
        <f t="shared" si="104"/>
        <v>200</v>
      </c>
      <c r="T66" s="79">
        <f t="shared" si="105"/>
        <v>180</v>
      </c>
      <c r="U66" s="79">
        <f t="shared" si="106"/>
        <v>160</v>
      </c>
      <c r="V66" s="79">
        <f t="shared" si="107"/>
        <v>130</v>
      </c>
      <c r="W66" s="75">
        <f t="shared" si="4"/>
        <v>670</v>
      </c>
      <c r="X66" s="75">
        <f t="shared" si="5"/>
        <v>450</v>
      </c>
      <c r="Y66" s="75">
        <f t="shared" si="6"/>
        <v>350</v>
      </c>
      <c r="Z66" s="75">
        <f t="shared" si="7"/>
        <v>230</v>
      </c>
      <c r="AA66" s="76">
        <f>'ĐẤT PNN'!U66</f>
        <v>3</v>
      </c>
      <c r="AB66" s="79">
        <f t="shared" si="108"/>
        <v>160</v>
      </c>
      <c r="AC66" s="79">
        <f t="shared" si="109"/>
        <v>150</v>
      </c>
      <c r="AD66" s="79">
        <f t="shared" si="110"/>
        <v>140</v>
      </c>
      <c r="AE66" s="79">
        <f t="shared" si="111"/>
        <v>130</v>
      </c>
      <c r="AF66" s="75">
        <f t="shared" si="9"/>
        <v>530</v>
      </c>
      <c r="AG66" s="75">
        <f t="shared" si="10"/>
        <v>380</v>
      </c>
      <c r="AH66" s="75">
        <f t="shared" si="11"/>
        <v>310</v>
      </c>
      <c r="AI66" s="75">
        <f t="shared" si="12"/>
        <v>230</v>
      </c>
      <c r="AJ66" s="78">
        <f>'ĐẤT PNN'!I66-'ĐẤT NN'!P66</f>
        <v>950</v>
      </c>
    </row>
    <row r="67" spans="1:36" s="34" customFormat="1" ht="94.5" customHeight="1" x14ac:dyDescent="0.25">
      <c r="A67" s="74">
        <f t="shared" si="13"/>
        <v>62</v>
      </c>
      <c r="B67" s="74" t="str">
        <f>'ĐẤT PNN'!B67</f>
        <v>VT3*0,8</v>
      </c>
      <c r="C67" s="74" t="str">
        <f t="shared" si="101"/>
        <v>LT14NT1</v>
      </c>
      <c r="D67" s="74" t="s">
        <v>87</v>
      </c>
      <c r="E67" s="74" t="s">
        <v>48</v>
      </c>
      <c r="F67" s="74" t="s">
        <v>98</v>
      </c>
      <c r="G67" s="74" t="s">
        <v>25</v>
      </c>
      <c r="H67" s="74" t="str">
        <f t="shared" si="79"/>
        <v>Xã Phước TháiCác đường còn lạiVị trí 1200</v>
      </c>
      <c r="I67" s="74"/>
      <c r="J67" s="74"/>
      <c r="K67" s="108" t="str">
        <f>'ĐẤT PNN'!D67</f>
        <v>Các tuyến đường giao thông không đấu nối trực tiếp và thông ra Đường nhựa xã Phước Bình cũ đoạn từ Quốc lộ 51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67" s="108"/>
      <c r="M67" s="108"/>
      <c r="N67" s="90">
        <f t="shared" si="102"/>
        <v>160</v>
      </c>
      <c r="O67" s="90">
        <f t="shared" si="103"/>
        <v>140</v>
      </c>
      <c r="P67" s="90">
        <v>350</v>
      </c>
      <c r="Q67" s="90">
        <v>310</v>
      </c>
      <c r="R67" s="91">
        <f>VLOOKUP(C67,'[1]1. MA DO'!$E$5:$AJ$1933,32,0)</f>
        <v>1.1399999999999999</v>
      </c>
      <c r="S67" s="79">
        <f t="shared" si="104"/>
        <v>200</v>
      </c>
      <c r="T67" s="79">
        <f t="shared" si="105"/>
        <v>180</v>
      </c>
      <c r="U67" s="79">
        <f t="shared" si="106"/>
        <v>160</v>
      </c>
      <c r="V67" s="79">
        <f t="shared" si="107"/>
        <v>130</v>
      </c>
      <c r="W67" s="75">
        <f t="shared" si="4"/>
        <v>670</v>
      </c>
      <c r="X67" s="75">
        <f t="shared" si="5"/>
        <v>450</v>
      </c>
      <c r="Y67" s="75">
        <f t="shared" si="6"/>
        <v>350</v>
      </c>
      <c r="Z67" s="75">
        <f t="shared" si="7"/>
        <v>230</v>
      </c>
      <c r="AA67" s="76">
        <f>'ĐẤT PNN'!U67</f>
        <v>3</v>
      </c>
      <c r="AB67" s="79">
        <f t="shared" si="108"/>
        <v>160</v>
      </c>
      <c r="AC67" s="79">
        <f t="shared" si="109"/>
        <v>150</v>
      </c>
      <c r="AD67" s="79">
        <f t="shared" si="110"/>
        <v>140</v>
      </c>
      <c r="AE67" s="79">
        <f t="shared" si="111"/>
        <v>130</v>
      </c>
      <c r="AF67" s="75">
        <f t="shared" si="9"/>
        <v>530</v>
      </c>
      <c r="AG67" s="75">
        <f t="shared" si="10"/>
        <v>380</v>
      </c>
      <c r="AH67" s="75">
        <f t="shared" si="11"/>
        <v>310</v>
      </c>
      <c r="AI67" s="75">
        <f t="shared" si="12"/>
        <v>230</v>
      </c>
      <c r="AJ67" s="78">
        <f>'ĐẤT PNN'!I67-'ĐẤT NN'!P67</f>
        <v>750</v>
      </c>
    </row>
    <row r="68" spans="1:36" s="34" customFormat="1" ht="78.75" customHeight="1" x14ac:dyDescent="0.25">
      <c r="A68" s="74">
        <f t="shared" si="13"/>
        <v>63</v>
      </c>
      <c r="B68" s="74" t="str">
        <f>'ĐẤT PNN'!B68</f>
        <v>VT4*0,8</v>
      </c>
      <c r="C68" s="74" t="str">
        <f t="shared" si="101"/>
        <v>LT14NT1</v>
      </c>
      <c r="D68" s="74" t="s">
        <v>89</v>
      </c>
      <c r="E68" s="74" t="s">
        <v>48</v>
      </c>
      <c r="F68" s="74" t="s">
        <v>99</v>
      </c>
      <c r="G68" s="74" t="s">
        <v>25</v>
      </c>
      <c r="H68" s="74" t="str">
        <f t="shared" si="79"/>
        <v>Xã Phước TháiCác đường còn lạiVị trí 1200</v>
      </c>
      <c r="I68" s="74"/>
      <c r="J68" s="74"/>
      <c r="K68" s="108" t="str">
        <f>'ĐẤT PNN'!D68</f>
        <v>Các tuyến đường giao thông không đấu nối trực tiếp và thông ra Đường nhựa xã Phước Bình cũ đoạn từ Quốc lộ 51 đến Giáp ranh thành phố Hồ Chí Minh có hiện trạng là đường nhựa, bê tông xi măng:
- Có bề rộng từ ≥3m đến &lt;5m, cách đường giao thông &gt;1.000m.
- Có bề rộng &lt;3m, cách đường giao thông &gt;200m.</v>
      </c>
      <c r="L68" s="108"/>
      <c r="M68" s="108"/>
      <c r="N68" s="90">
        <f t="shared" si="102"/>
        <v>130</v>
      </c>
      <c r="O68" s="90">
        <f t="shared" si="103"/>
        <v>130</v>
      </c>
      <c r="P68" s="90">
        <v>230</v>
      </c>
      <c r="Q68" s="90">
        <v>230</v>
      </c>
      <c r="R68" s="91">
        <f>VLOOKUP(C68,'[1]1. MA DO'!$E$5:$AJ$1933,32,0)</f>
        <v>1.1399999999999999</v>
      </c>
      <c r="S68" s="79">
        <f t="shared" si="104"/>
        <v>200</v>
      </c>
      <c r="T68" s="79">
        <f t="shared" si="105"/>
        <v>180</v>
      </c>
      <c r="U68" s="79">
        <f t="shared" si="106"/>
        <v>160</v>
      </c>
      <c r="V68" s="79">
        <f t="shared" si="107"/>
        <v>130</v>
      </c>
      <c r="W68" s="75">
        <f t="shared" si="4"/>
        <v>670</v>
      </c>
      <c r="X68" s="75">
        <f t="shared" si="5"/>
        <v>450</v>
      </c>
      <c r="Y68" s="75">
        <f t="shared" si="6"/>
        <v>350</v>
      </c>
      <c r="Z68" s="75">
        <f t="shared" si="7"/>
        <v>230</v>
      </c>
      <c r="AA68" s="76">
        <f>'ĐẤT PNN'!U68</f>
        <v>3</v>
      </c>
      <c r="AB68" s="79">
        <f t="shared" si="108"/>
        <v>160</v>
      </c>
      <c r="AC68" s="79">
        <f t="shared" si="109"/>
        <v>150</v>
      </c>
      <c r="AD68" s="79">
        <f t="shared" si="110"/>
        <v>140</v>
      </c>
      <c r="AE68" s="79">
        <f t="shared" si="111"/>
        <v>130</v>
      </c>
      <c r="AF68" s="75">
        <f t="shared" si="9"/>
        <v>530</v>
      </c>
      <c r="AG68" s="75">
        <f t="shared" si="10"/>
        <v>380</v>
      </c>
      <c r="AH68" s="75">
        <f t="shared" si="11"/>
        <v>310</v>
      </c>
      <c r="AI68" s="75">
        <f t="shared" si="12"/>
        <v>230</v>
      </c>
      <c r="AJ68" s="78">
        <f>'ĐẤT PNN'!I68-'ĐẤT NN'!P68</f>
        <v>610</v>
      </c>
    </row>
  </sheetData>
  <autoFilter ref="A5:WWH68" xr:uid="{322743B0-3787-407F-BD51-422107DAF1CD}"/>
  <mergeCells count="61">
    <mergeCell ref="N4:N5"/>
    <mergeCell ref="O4:O5"/>
    <mergeCell ref="P4:P5"/>
    <mergeCell ref="Q4:Q5"/>
    <mergeCell ref="R4:R5"/>
    <mergeCell ref="K54:M54"/>
    <mergeCell ref="K14:M14"/>
    <mergeCell ref="K15:M15"/>
    <mergeCell ref="K16:M16"/>
    <mergeCell ref="K17:M17"/>
    <mergeCell ref="K18:M18"/>
    <mergeCell ref="K19:M19"/>
    <mergeCell ref="K23:M23"/>
    <mergeCell ref="K24:M24"/>
    <mergeCell ref="K25:M25"/>
    <mergeCell ref="K26:M26"/>
    <mergeCell ref="K68:M68"/>
    <mergeCell ref="K56:M56"/>
    <mergeCell ref="K57:M57"/>
    <mergeCell ref="K58:M58"/>
    <mergeCell ref="K59:M59"/>
    <mergeCell ref="K60:M60"/>
    <mergeCell ref="K61:M61"/>
    <mergeCell ref="K63:M63"/>
    <mergeCell ref="K64:M64"/>
    <mergeCell ref="K65:M65"/>
    <mergeCell ref="K66:M66"/>
    <mergeCell ref="K67:M67"/>
    <mergeCell ref="K53:M53"/>
    <mergeCell ref="K45:M45"/>
    <mergeCell ref="K46:M46"/>
    <mergeCell ref="K10:M10"/>
    <mergeCell ref="K11:M11"/>
    <mergeCell ref="K12:M12"/>
    <mergeCell ref="K32:M32"/>
    <mergeCell ref="K33:M33"/>
    <mergeCell ref="K44:M44"/>
    <mergeCell ref="K51:M51"/>
    <mergeCell ref="K52:M52"/>
    <mergeCell ref="K42:M42"/>
    <mergeCell ref="K43:M43"/>
    <mergeCell ref="K49:M49"/>
    <mergeCell ref="K50:M50"/>
    <mergeCell ref="K38:M38"/>
    <mergeCell ref="K39:M39"/>
    <mergeCell ref="A1:R2"/>
    <mergeCell ref="A3:R3"/>
    <mergeCell ref="K47:M47"/>
    <mergeCell ref="K35:M35"/>
    <mergeCell ref="K36:M36"/>
    <mergeCell ref="K37:M37"/>
    <mergeCell ref="K7:M7"/>
    <mergeCell ref="K8:M8"/>
    <mergeCell ref="K9:M9"/>
    <mergeCell ref="K21:M21"/>
    <mergeCell ref="K22:M22"/>
    <mergeCell ref="K40:M40"/>
    <mergeCell ref="K28:M28"/>
    <mergeCell ref="K29:M29"/>
    <mergeCell ref="K30:M30"/>
    <mergeCell ref="K31:M31"/>
  </mergeCells>
  <printOptions horizontalCentered="1" verticalCentered="1"/>
  <pageMargins left="0.2" right="0.2" top="0.2" bottom="0.2" header="0.2" footer="0.2"/>
  <pageSetup paperSize="9" scale="84"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D229D-C594-466B-BCFA-C2DC1385ACBF}">
  <sheetPr codeName="Sheet2"/>
  <dimension ref="A1:C7"/>
  <sheetViews>
    <sheetView workbookViewId="0">
      <selection activeCell="H7" sqref="H7:J7"/>
    </sheetView>
  </sheetViews>
  <sheetFormatPr defaultRowHeight="15" x14ac:dyDescent="0.25"/>
  <cols>
    <col min="1" max="1" width="3.85546875" bestFit="1" customWidth="1"/>
    <col min="2" max="2" width="42.85546875" customWidth="1"/>
    <col min="3" max="3" width="24.28515625" customWidth="1"/>
  </cols>
  <sheetData>
    <row r="1" spans="1:3" ht="47.25" x14ac:dyDescent="0.25">
      <c r="A1" s="42" t="s">
        <v>0</v>
      </c>
      <c r="B1" s="42" t="s">
        <v>26</v>
      </c>
      <c r="C1" s="42" t="s">
        <v>27</v>
      </c>
    </row>
    <row r="2" spans="1:3" ht="15.75" x14ac:dyDescent="0.25">
      <c r="A2" s="43">
        <v>1</v>
      </c>
      <c r="B2" s="44" t="s">
        <v>28</v>
      </c>
      <c r="C2" s="45"/>
    </row>
    <row r="3" spans="1:3" ht="78.75" x14ac:dyDescent="0.25">
      <c r="A3" s="46"/>
      <c r="B3" s="44" t="s">
        <v>29</v>
      </c>
      <c r="C3" s="47">
        <v>6000</v>
      </c>
    </row>
    <row r="4" spans="1:3" ht="15.75" x14ac:dyDescent="0.25">
      <c r="A4" s="46"/>
      <c r="B4" s="44" t="s">
        <v>25</v>
      </c>
      <c r="C4" s="47">
        <v>4200</v>
      </c>
    </row>
    <row r="5" spans="1:3" ht="15.75" x14ac:dyDescent="0.25">
      <c r="A5" s="43">
        <v>2</v>
      </c>
      <c r="B5" s="44" t="s">
        <v>30</v>
      </c>
      <c r="C5" s="45"/>
    </row>
    <row r="6" spans="1:3" ht="78.75" x14ac:dyDescent="0.25">
      <c r="A6" s="46"/>
      <c r="B6" s="44" t="s">
        <v>31</v>
      </c>
      <c r="C6" s="47">
        <v>6000</v>
      </c>
    </row>
    <row r="7" spans="1:3" ht="15.75" x14ac:dyDescent="0.25">
      <c r="A7" s="46"/>
      <c r="B7" s="44" t="s">
        <v>25</v>
      </c>
      <c r="C7" s="47">
        <v>4200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2026-04-14T02:05:04Z</cp:lastPrinted>
  <dcterms:created xsi:type="dcterms:W3CDTF">2025-08-18T04:18:15Z</dcterms:created>
  <dcterms:modified xsi:type="dcterms:W3CDTF">2026-04-16T08:30:01Z</dcterms:modified>
</cp:coreProperties>
</file>